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SUS\Downloads\salud\"/>
    </mc:Choice>
  </mc:AlternateContent>
  <xr:revisionPtr revIDLastSave="0" documentId="13_ncr:1_{873E0375-36AD-4174-B51C-20B82C63E8FB}" xr6:coauthVersionLast="47" xr6:coauthVersionMax="47" xr10:uidLastSave="{00000000-0000-0000-0000-000000000000}"/>
  <bookViews>
    <workbookView xWindow="-108" yWindow="-108" windowWidth="23256" windowHeight="12456" xr2:uid="{00000000-000D-0000-FFFF-FFFF00000000}"/>
  </bookViews>
  <sheets>
    <sheet name="Hoja1" sheetId="1" r:id="rId1"/>
  </sheets>
  <definedNames>
    <definedName name="_xlnm._FilterDatabase" localSheetId="0" hidden="1">Hoja1!$A$5:$I$297</definedName>
    <definedName name="_xlnm.Print_Area" localSheetId="0">Hoja1!$A$2:$J$300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6" i="1" l="1"/>
  <c r="F296" i="1"/>
  <c r="G296" i="1"/>
  <c r="I296" i="1"/>
  <c r="F203" i="1"/>
  <c r="G203" i="1"/>
  <c r="H203" i="1"/>
  <c r="I203" i="1"/>
  <c r="F169" i="1"/>
  <c r="G169" i="1"/>
  <c r="H169" i="1"/>
  <c r="I169" i="1"/>
  <c r="F131" i="1"/>
  <c r="G131" i="1"/>
  <c r="H131" i="1"/>
  <c r="I131" i="1"/>
  <c r="F107" i="1"/>
  <c r="G107" i="1"/>
  <c r="H107" i="1"/>
  <c r="I107" i="1"/>
  <c r="I89" i="1"/>
  <c r="F89" i="1"/>
  <c r="G89" i="1"/>
  <c r="H89" i="1"/>
  <c r="I57" i="1"/>
  <c r="H57" i="1"/>
  <c r="G57" i="1"/>
  <c r="F57" i="1"/>
  <c r="I36" i="1"/>
  <c r="H36" i="1"/>
  <c r="G36" i="1"/>
  <c r="F36" i="1"/>
  <c r="H25" i="1"/>
  <c r="I25" i="1"/>
  <c r="G25" i="1"/>
  <c r="F25" i="1"/>
  <c r="I8" i="1"/>
  <c r="H8" i="1"/>
  <c r="G8" i="1"/>
  <c r="F8" i="1"/>
  <c r="I108" i="1" l="1"/>
  <c r="G108" i="1"/>
  <c r="H108" i="1"/>
  <c r="F108" i="1"/>
  <c r="G297" i="1"/>
  <c r="I297" i="1"/>
  <c r="F297" i="1"/>
  <c r="H297" i="1"/>
</calcChain>
</file>

<file path=xl/sharedStrings.xml><?xml version="1.0" encoding="utf-8"?>
<sst xmlns="http://schemas.openxmlformats.org/spreadsheetml/2006/main" count="637" uniqueCount="291">
  <si>
    <t>ITEM</t>
  </si>
  <si>
    <t>CANT</t>
  </si>
  <si>
    <t>UNIDAD DE MEDIDA</t>
  </si>
  <si>
    <t>UNIDAD</t>
  </si>
  <si>
    <t>ACTIVIDAD</t>
  </si>
  <si>
    <t>OBJETO:PRESTAR SERVICIOS PARA DESARROLLAR ACCIONES INTEGRALES DE SALUD COMUNITARIA, QUE INCLUYAN LA PARTICIPACIÓN DE PERSONAS CON DISCAPACIDAD Y SUS CUIDADORES, LA PREVENCION DEL CONSUMO DE SPA, Y LA PROMOCIÓN DE LA SALUD SEXUAL, REPRODUCTIVA Y MENTAL, CON EL FIN DE MEJORAR EL BIENESTAR Y LA CALIDAD DE VIDA DE LA POBLACIÓN DE LA LOCALIDAD DE LA CANDELARIA</t>
  </si>
  <si>
    <t>COORDINADOR GENERAL DEL PROYECTO</t>
  </si>
  <si>
    <t>MESES</t>
  </si>
  <si>
    <t>LOGISTICO</t>
  </si>
  <si>
    <t xml:space="preserve">META: BENEFICIAR 100 PERSONA(S) CON ACCIONES PARA LA PROMOCIÓN Y ATENCIÓN DE LA SALUD MENTAL. </t>
  </si>
  <si>
    <t>INICIATIVA 50671 – CANDELARIA MENTE SANA</t>
  </si>
  <si>
    <t>Taller 1. Actividad artística central: Pintura emocional “Los colores de lo que siento”</t>
  </si>
  <si>
    <t>TALLER</t>
  </si>
  <si>
    <t>TALENTO HUMANO</t>
  </si>
  <si>
    <t>Taller 2. Manejo de la soledad y fortalecimiento de redes de apoyo</t>
  </si>
  <si>
    <t xml:space="preserve">Taller 3. Estrés y tensión emocional en la vida cotidiana
</t>
  </si>
  <si>
    <t>Taller 4. Ansiedad: cómo reconocerla y cómo tramitarla</t>
  </si>
  <si>
    <t>Taller 5. Gestión de emociones y comunicación asertiva</t>
  </si>
  <si>
    <t>Taller 6. Depresión en personas mayores: señales de alerta y cuidado colectivo</t>
  </si>
  <si>
    <t>Taller 7. Prevención del suicidio y promoción de la vida</t>
  </si>
  <si>
    <t>Taller 8. Cierre vivencial, memoria emocional y preparación para la salida final</t>
  </si>
  <si>
    <t>PERSONA</t>
  </si>
  <si>
    <t>Incluye:
Un (1) tallerista 
Un (1) profesional psicosocial
material Audiovisual
Materiales mínimos requeridos:
20 cartulina de color surtido 1/8
Mínimo una Revistas, periódicos o material impreso para recorte r persona
20 Tijeras punta roma 
20 Pegante en barra 20 g
Valor por TALLER PARA 20 PERSONAS</t>
  </si>
  <si>
    <t>Incluye:
Un (1) tallerista 
Un (1) profesional psicosocial
material Audiovisual
Materiales mínimos requeridos:
Equipo de sonido con buena audición 
Micrófono o apoyo de voz si el espacio lo requiere 
Lista de reproducción con música suave, instrumental o terapéutica 
Pañuelos o cintas de tela liviana para acompañar el movimiento 
Valor por TALLER PARA 20 PERSONAS</t>
  </si>
  <si>
    <t>Incluye:
Un (1) tallerista 
Un (1) profesional psicosocial
material Audiovisual
Materiales mínimos requeridos:
Mínimo 30 Pañuelos, sombreros, chalinas u objetos sencillos para caracterización 
20 Tarjetas con situaciones cotidianas o emociones escritas 
20 Carteles o láminas de apoyo pedagógico 
1 Equipo de sonido para ambientación si se requiere 
Cinta de piso o marcadores de espacio escénico
Valor por TALLER PARA 20 PERSONAS</t>
  </si>
  <si>
    <t>Incluye:
Un (1) tallerista 
Un (1) profesional psicosocial
material Audiovisual
Materiales mínimos requeridos:
6 pliegos Papel kraft, lona o cartulina de gran formato para el mural 
Mínimo 100 Plantillas de hojas, flores o corazones en cartulina de colores 
Marcadores permanentes y lavables 
Pegante, cinta adhesiva o silicona fría 
20 Tijeras punta roma 
6 Pinturas acrílicas de 60 ml 
40 Pinceles y recipientes con agua 
1 Cinta ancha transparente para fijación en pared 
5 Pegamento Seca Rápido 120ml 1pz
Valor por TALLER PARA 20 PERSONAS</t>
  </si>
  <si>
    <t>RUTAS DE ATENCION</t>
  </si>
  <si>
    <t>VALOR TOTAL DE LA INICIATIVA</t>
  </si>
  <si>
    <t>INICIATIVA 47107 – VIAJE AL RESPIRO</t>
  </si>
  <si>
    <t xml:space="preserve">
COMPONENTE 1 SALIDA PARTICIPACION </t>
  </si>
  <si>
    <t xml:space="preserve">COMPONENTE 2 ENCUENTRO CINEMATOGRÁFICO </t>
  </si>
  <si>
    <t xml:space="preserve">INICIATIVA 54830 - DDIFJUV. NO COMPITAS HAZ COMPITAS EN LA CANDELARIA
</t>
  </si>
  <si>
    <t xml:space="preserve">SESIONES DE BOXEO </t>
  </si>
  <si>
    <t>DOTACION BOXEO</t>
  </si>
  <si>
    <t xml:space="preserve">SESIONES DE BILLAR </t>
  </si>
  <si>
    <t>DOTACION BILLAR</t>
  </si>
  <si>
    <t>SESIÓN ADICIONAL DE BIENESTAR EMOCIONAL</t>
  </si>
  <si>
    <t>CLASIFICACIÓN Y TORNEOS DEPORTIVOS</t>
  </si>
  <si>
    <t>Medallas Podio Metal Ganador Deporte diámetro de 5 cm circular. Para un total de seis medallas</t>
  </si>
  <si>
    <t>TORNEOS</t>
  </si>
  <si>
    <t>INICIATIVA</t>
  </si>
  <si>
    <t>INICIATIVA 54820 - DDIFJUV. CUIDA LA MENTE CUIDA LA VIDA</t>
  </si>
  <si>
    <t>REFRIGERIO</t>
  </si>
  <si>
    <t xml:space="preserve">Taller 1. Dibujo libre y autorretrato para el reconocimiento emocional </t>
  </si>
  <si>
    <t xml:space="preserve">Taller 2. Pintura para la canalización de emociones </t>
  </si>
  <si>
    <t xml:space="preserve">Taller 3. Escultura en arcilla y prácticas de regulación emocional 
</t>
  </si>
  <si>
    <t xml:space="preserve">Taller 4. Moldeo en plastilina </t>
  </si>
  <si>
    <t xml:space="preserve">Taller 5. Hábitos digitales y salud mental </t>
  </si>
  <si>
    <t xml:space="preserve">Salida 1 Caminata ecológica a un lugar que permita respirar y salir de la rutina. </t>
  </si>
  <si>
    <t>Salida 2  Parque recreativo</t>
  </si>
  <si>
    <t>ACTIVIDAD DE CIERRE</t>
  </si>
  <si>
    <t>KIT DE GRATITUD</t>
  </si>
  <si>
    <t>Agenda sublimable argollada, Tapa delantera: MDF de alta densidad, con recubrimiento blanco brillante sublimable,  Tapa trasera: MDF natural o del mismo diseño (según modelo)
Medidas: Aprox. 23 x 15 cm (tamaño carta o media carta), Interior: Hojas rayadas ecológicas 80 hojas (según modelo) Encuadernación: Espiral metálico resistente (color negro o blanco), tapa y contratapa  Área de sublimación: Solo en la tapa delantera con un mensaje y diseño alusivo al proyecto a color, el diseño lo debe realizar el contratista y aprobarlo el área de prensa del FDLC. Incluye esfero ecológico.</t>
  </si>
  <si>
    <t xml:space="preserve">INICIATIVA 54560 - DDIFLGBTIQ. COLORES PARA UNA SALUD MENTAL DIVERSA
</t>
  </si>
  <si>
    <t>Taller 1. Manualidad abierta para la expresión emocional</t>
  </si>
  <si>
    <t>Taller 2. Dibujo en carboncillo exploración de emociones profundas</t>
  </si>
  <si>
    <t xml:space="preserve">Taller 3. Dibujo en grafito: reconocimiento de la frecuencia interna </t>
  </si>
  <si>
    <t xml:space="preserve">Taller 4. Pintura al óleo: transformación emocional a través del arte </t>
  </si>
  <si>
    <t>Taller 5 relajación en la localidad</t>
  </si>
  <si>
    <t>Kit de incentivo a la participación</t>
  </si>
  <si>
    <t>Contiene Las 4 almohadillas para relajar y aliviar dolores en todo el cuerpo. .-Con las 4 almohadillas Se alivia cólicos, dolor de cintura, de espalda, rodillas, cuello y hombros; además el de los ojos alivia fatiga ocular, ojeras bolsitas de los ojos y nuestra almohadilla de menta ayuda con molestias de sinusitis, rinitis , gripa y congestión nasal en general. TERAPIA DE CALOR, TERAPIA DE FRÍO Y AROMATERAPIA.</t>
  </si>
  <si>
    <t>Taller 6. Actividad colectiva por la salud mental</t>
  </si>
  <si>
    <t xml:space="preserve">kit de primeros auxilios emocionales. </t>
  </si>
  <si>
    <t>META: VINCULAR 40 PERSONA(S) A LAS ACCIONES DESARROLLADAS DESDE LOS DISPOSITIVOS DE BASE COMUNITARIA EN RESPUESTA AL CONSUMO DE SPA.</t>
  </si>
  <si>
    <t>VALOR TOTAL DE LA META</t>
  </si>
  <si>
    <t xml:space="preserve">COMPONETE: ACCIONES CON ADOLESCENTES MAYORES DE 14 AÑOS </t>
  </si>
  <si>
    <t>ACTIVIDAD 1: ENCUENTRO DE SENSIBILIZACIÓN MEDIANTE FORMATO STAND UP COMEDY PARA LA PREVENCIÓN DEL CONSUMO DE SUSTANCIAS PSICOACTIVAS Y LA PROMOCIÓN DEL CUIDADO INTEGRAL EN SALUD.</t>
  </si>
  <si>
    <t>ACTIVIDAD 3: ENCUENTRO RECREATIVO TIPO RUMBA SALUDABLE PARA LA PROMOCIÓN DEL DISFRUTE CONSCIENTE DEL TIEMPO LIBRE</t>
  </si>
  <si>
    <t>PERSONAS</t>
  </si>
  <si>
    <t xml:space="preserve">Incentivo por logro del reto
audífonos inalámbricos Bluetooth con micrófono, nuevos, en empaque individual y con garantía mínima de un (1) año, </t>
  </si>
  <si>
    <t>COMPONETE: ACCIONES CON ADULTOS</t>
  </si>
  <si>
    <t>UNIDADES</t>
  </si>
  <si>
    <t>ACTIVIDAD COMUNITARIA: MURAL INTERACTIVO “ALAS DE DECISIÓN CONSCIENTE”</t>
  </si>
  <si>
    <t>REFRIGERIO: Crispetas naturales (maíz pira), preparación sin fritura, sin mantequilla ni azúcar añadida, con bajo contenido de sodio, porción equivalente a 25 g de maíz crudo (preparado), empaque individual en material biodegradable o compostable, cantidad 1 por persona. Con BEBIDA: Entre 250 y 300 ml. Jugo natural, agua aromática o bebida hidratante baja en azúcar. Se deben evitar las gaseosas y bebidas con alto contenido de edulcorantes artificiales.</t>
  </si>
  <si>
    <t>VALOR TOTAL DE LAS ACTIVIDADES DE LA META</t>
  </si>
  <si>
    <t xml:space="preserve">META: VINCULAR 100 PERSONA(S) A LAS ACCIONES Y ESTRATEGIAS PARA PROMOVER LA SALUD SEXUAL Y REPRODUCTIVA CONSCIENTE EN LOS DIFERENTES CICLOS DE VIDA.
</t>
  </si>
  <si>
    <t>ACTIVIDAD 1. TALLER DE EDUCACIÓN MENSTRUAL CONSCIENTE</t>
  </si>
  <si>
    <t>ACTIVIDAD 2 . ENCUENTROS DE AUTOCUIDADO, SALUD SEXUAL Y REPRODUCTIVA Y ACCESO A RUTAS DE ATENCIÓN</t>
  </si>
  <si>
    <t>ACTIVIDAD 3. BIENESTAR FEMENINO, AUTOCUIDADO HORMONAL Y SALUD SEXUAL Y REPRODUCTIVA</t>
  </si>
  <si>
    <t>ACTIVIDAD 4. FERIA PEDAGÓGICA PARA ADOLESCENTES – “DECIDO CON INFORMACIÓN”</t>
  </si>
  <si>
    <t xml:space="preserve">Capa Impermeable Para Lluvia Llavero Portátil
Con Estuche llavero en PVC talla M.  Debe tener un diseño sublimado realizado por el contratista aprobado por presa del FDLC y alusiva al proyecto
</t>
  </si>
  <si>
    <t>ACTIVIDAD 5. JORNADA EXPERIENCIAL “JUEGO LIMPIO: DECIDIMOS CON INFORMACIÓN”</t>
  </si>
  <si>
    <t>HIDRATACION Botella de agua de  300 ml</t>
  </si>
  <si>
    <t>META: VINCULAR 100 PERSONA(S) A LAS ACCIONES Y ESTRATEGIAS PARA PROMOVER LA SALUD SEXUAL Y REPRODUCTIVA CONSCIENTE EN LOS DIFERENTES CICLOS DE VIDA.</t>
  </si>
  <si>
    <t>META: VINCULAR 200 PERSONA(S) CON DISCAPACIDAD, CUIDADORES Y CUIDADORAS, EN ACTIVIDADES COMPLEMENTARIAS EN SALUD.</t>
  </si>
  <si>
    <t>unidades</t>
  </si>
  <si>
    <t>sesiones</t>
  </si>
  <si>
    <t>TRANSVERSAL</t>
  </si>
  <si>
    <t>INSCRIPCION A LAS ACTIVIDADES:</t>
  </si>
  <si>
    <t>DESCRIPCIÓN</t>
  </si>
  <si>
    <t>CANTIDAD</t>
  </si>
  <si>
    <t>unidad de medida</t>
  </si>
  <si>
    <t>Formato de video: formato horizontal o vertical.</t>
  </si>
  <si>
    <t>unidad</t>
  </si>
  <si>
    <t>Difusión Mínimo un medio TV o AUDIOVISUALES</t>
  </si>
  <si>
    <t>- Cámara profesional o teléfono inteligente con cámara de alta resolución (1080p o superior).</t>
  </si>
  <si>
    <t>- Software de Edición de Video: Software de escritorio o mobile (ej., Adobe Premiere Pro, Final Cut Pro, entre otros).</t>
  </si>
  <si>
    <t>- Luces de anillo o softboxes para una iluminación uniforme o coordinar jornadas de grabación en espacios abiertos con buena iluminación.</t>
  </si>
  <si>
    <t>- Entregables Formato MP4 y MOV, con fin de publicación en redes sociales de la entidad.</t>
  </si>
  <si>
    <t>- Los costos incluyen el recurso humano necesario.</t>
  </si>
  <si>
    <t xml:space="preserve">Nota. Aplica para  Transmisión en vivo o cubrimiento en caliente, Pautas Publicitarias y Entrevistas en vivo o pregrabadas o aquellas que apliquen de acuerdo a la necesidad del proyecto. </t>
  </si>
  <si>
    <t>Emisión de 1 minuto</t>
  </si>
  <si>
    <t>Entregables:</t>
  </si>
  <si>
    <t>El contratista debe entregar MINI Reportajes Sonoros o crónicas radiales</t>
  </si>
  <si>
    <t>Requisitos técnicos:</t>
  </si>
  <si>
    <t>Biblioteca de efectos y música libre de derechos.</t>
  </si>
  <si>
    <t>Recurso humano:</t>
  </si>
  <si>
    <t>Difusión sugerida:</t>
  </si>
  <si>
    <t>Mini reportaje de 3 minutos</t>
  </si>
  <si>
    <t>PIEZA</t>
  </si>
  <si>
    <t xml:space="preserve">Plan de medios VOLANTES </t>
  </si>
  <si>
    <t>El contratista debe entregar el Diseño e impresión  de volantes, con pieza gráficas de comunicación territorial para difundir el mensaje del proyecto, invitar a la participación comunitaria y fortalecer el reconocimiento del proceso.</t>
  </si>
  <si>
    <t>Archivos editables y en formato PDF listos para impresión</t>
  </si>
  <si>
    <t>Registro fotográfico de entrega</t>
  </si>
  <si>
    <t>Un paquete de  200 volantes</t>
  </si>
  <si>
    <t>paquete de 200</t>
  </si>
  <si>
    <t>Plan de medios POSTERS</t>
  </si>
  <si>
    <t>Archivos editables y versión final en PDF para impresión</t>
  </si>
  <si>
    <t>Un paquete de  50 afiches</t>
  </si>
  <si>
    <t>paquete de 50</t>
  </si>
  <si>
    <t>VOZ A VOZ</t>
  </si>
  <si>
    <t>Bachiller con experiencia mínima de 2 años en actividades logísticas, administrativas u operativas, quien se encargará de realizar actividades de divulgación puerta a puerta, entregando volantes e invitando a la comunidad a participar en las actividades o servicios definidos.</t>
  </si>
  <si>
    <t>Como mínimo, deberá realizar en cada uno de los barrios de la localidad 20 visitas, para un total mínimo de 150 visitas puerta a puerta.</t>
  </si>
  <si>
    <t>El contratista deberá entregar un listado como soporte de la gestión realizada, el cual debe incluir:</t>
  </si>
  <si>
    <t>Nombre completo de la persona visitada</t>
  </si>
  <si>
    <t>Dirección de la vivienda</t>
  </si>
  <si>
    <t>Barrio</t>
  </si>
  <si>
    <t>Número de contacto (si aplica)</t>
  </si>
  <si>
    <t>Firma o constancia de recibido del volante o de la información entregada</t>
  </si>
  <si>
    <t>Fecha de la visita</t>
  </si>
  <si>
    <t>DEDICACION MENSUAL DEL 50%</t>
  </si>
  <si>
    <t>PLAN DE MEDIOS</t>
  </si>
  <si>
    <t>VALOR TOTAL PLAN DE MEDIOS</t>
  </si>
  <si>
    <t>GORRA</t>
  </si>
  <si>
    <t>CAMISETA</t>
  </si>
  <si>
    <t>SUDADERA</t>
  </si>
  <si>
    <t>CASCO DE BOXEO</t>
  </si>
  <si>
    <t>Pendones institucionales - Los pendones tendrán como finalidad la identificación oficial del evento en puntos estratégicos. Tipo: araña, con la araña. Tamaño: 100 x 200 cm Material del pendón: lona impresa, base en polipropileno, inyectado de alta resistencia y aluminio con diseño realizado por el  contratita y aprobado por el área de prensa del FDLC. (De conformidad con las especificaciones del anexo técnico).</t>
  </si>
  <si>
    <t>REFRIGERIO Picada personal de 400 gramos con: 250 grs de carne (ternera, res, cerdo y/o pollo), 
plátano maduro, 1 arepa boyacense, papa salada, papa criolla y guacamole	
BEBIDA: Entre 250 y 300 ml. Jugo natural, agua aromática o bebida hidratante baja en azúcar. Se deben evitar las gaseosas y bebidas con alto contenido de edulcorantes artificiales.
- POSTRE: postre  de 50 gr(Consumo calórico normal diario).</t>
  </si>
  <si>
    <t>Gorra institucional. 6 paneles, Tela Drill Orión o gabardina Praga o similares.4 ojetes de ventilación uno en cada casco lateral y posterior, visera indeformable de forma semicircular con ribete y vena. En la parte superior de la gorra, vértice de unión de los cascos debe llevar un botón, forrado con el mismo material textil principal y remachado en la parte interna. Frente fusionado, encintado interior, tafilete tafilete color a tono con el material principal, con entretela tejida interna y los extremos doblados hacia la parte interna de la misma. cierre broche de presión plástico. Marca: Bordado a 2 tintas en la parte delantera y/o lateral y/o trasera. Diseño, logos y colores aprobados por la Oficina de prensa de la Alcaldía. La definición de Colores se acordará con la instancia. El valor debe incluir el diseño</t>
  </si>
  <si>
    <t>Camisetas cuello redondo en algodón 180 gr, con logo institucional estampado o bordado de alta calidad, resistente al lavado; el color y ubicación del logo serán concertado previamente con la supervisión del contrato y el área de presa del FDLDC; las prendas deberán ser confeccionadas bajo estándares de calidad en costuras reforzadas y acabados, y deberán entregarse en tallajes variados para hombre y mujer (XS, S, M, L, XL y XXL) de conformidad con la convocatoria previamente realizada.</t>
  </si>
  <si>
    <t>Servicio de interprete en lengua de Señas Colombiana – LSC por jornada</t>
  </si>
  <si>
    <t>INICIATIVA 54830 - DDIFJUV. NO COMPITAS HAZ COMPITAS EN LA CANDELARIA</t>
  </si>
  <si>
    <t>Cascos de Boxeo Protector de cuero sintético con costuras en nylon, ajuste inferior y posterior mediante correas en velcro. Relleno de espuma aglomerada densa para la protección y absorción de impactos. Costura en Nylon</t>
  </si>
  <si>
    <t>un (1) trofeo De zamac o acrílico  Dorado Billar. un (1) trofeo De zamac o acrílico de boxeo de 14 cm de alto.</t>
  </si>
  <si>
    <t>INCENTIVO A LA PARTICIPACION</t>
  </si>
  <si>
    <t xml:space="preserve">HIDRATACION Una botella de agua de 300 ml </t>
  </si>
  <si>
    <t>El kit deberá estar compuesto, como mínimo, por los siguientes elementos:
Un (1) juego en madera tipo “¿Por qué siempre yo?”, con capacidad para mínimo seis (6) personas, elaborado en material resistente y durable, e incluyendo como mínimo veinte (20) palillos.
Un (1) juego de hockey de mesa de gran tamaño, con dimensiones aproximadas de 37 x 24 cm, e incluyendo mínimo diez (10) discos para su uso.
Una (1) bolsa de tela para guardar y transportar los elementos del kit, en material resistente, reutilizable y de fácil limpieza, la cual deberá contener un mensaje alusivo a la salud mental, orientado al autocuidado, la gestión emocional, la sana convivencia o el bienestar.
Instrucciones de uso para cada juego, presentadas en formato impreso, claro, legible y de fácil comprensión, con el fin de garantizar su adecuado uso por parte de los jóvenes participantes.</t>
  </si>
  <si>
    <t xml:space="preserve">Un (1) Comediante o facilitador principal en formato stand up comedy
Lugar en un establecimiento hotel, hostal, café o restaurante d ela localidad
Refrigerio de consumo en el establecimiento
</t>
  </si>
  <si>
    <t>Refrigerio - Dos porciones de pizza y BEBIDA: Entre 250 y 300 ml. Jugo natural, agua aromática o 
bebida hidratante baja en azúcar. Se deben evitar las gaseosas y bebidas con alto contenido 
de edulcorantes artificiales.</t>
  </si>
  <si>
    <t>Kit de incentivo a la participación
300g de miel pura.
Mezcla de Té chai 250 gr
Infusor en acero inoxidable
Tetera cerámica de 1 lt.
Caja de madera reutilizable sublimada con un mensaje alusivo al proyecto diseñado por el contratista..</t>
  </si>
  <si>
    <t>INCENTIVO A LA PARTICIPACION:
una (1) Afeitadora eléctrica, Húmedo y Seco Máquina de Afeitar, mínimo 25 Cuchillas Auto Afilables PowerCut, Cabezales Flotantes 3D, resistente al agua, inalámbrica, sistema rotativo en acero inoxidable. debe estar en su caja nueva y con su garantía. además debe tener puna bolsa de lona con un mensaje alusivo al proyecto diseñado pro el contratista</t>
  </si>
  <si>
    <t>ACTIVIDAD 1: SALIDA PEDAGÓGICA A VIVERO Y CREACIÓN DE TERRARIO</t>
  </si>
  <si>
    <t>ACTIVIDAD 2: INFUSIONES Y BIENESTAR</t>
  </si>
  <si>
    <t xml:space="preserve">BOTILITOS - Botilito carimañola en aluminio de 500 ml con 
carabinero. Empaque bolsa individual. Medidas: 22 cm x 
6.5 cm diámetro.  Marca: 20 cm x 9,5 cm. Incluido el 
diseño del grabado de logo o frase alusiva al proyecto 
que debe ser sublimado en el botilito
</t>
  </si>
  <si>
    <t>•	Incluye 7 infusiones diferentes para cada día (250 grs), Mezclas elaboradas con ingredientes naturales para una Experiencia aromática y llena de sabor
•	300g de miel pura.
•	Infusor en acero inoxidable
•	Tetera cerámica de 1 lt.
•	Caja de madera reutilizable sublimada con un mensaje alusivo al proyecto diseñado por el contratista.</t>
  </si>
  <si>
    <t>ACTIVIDAD 6. TALLER DE EXPRESIÓN Y AUTOCUIDADO – “MI CUERPO, MI DECISIÓN”</t>
  </si>
  <si>
    <r>
      <t>Emisión</t>
    </r>
    <r>
      <rPr>
        <sz val="10"/>
        <color rgb="FF000000"/>
        <rFont val="Garamond"/>
        <family val="1"/>
      </rPr>
      <t>: El contratista debe realizar el  diseño, elaboración y difusión de  contenido publicitario en una emisión, que haga un llamado a la acción en el marco de la participación y que tenga un alcance significativo en materia de difusión.</t>
    </r>
  </si>
  <si>
    <r>
      <t>Duración:</t>
    </r>
    <r>
      <rPr>
        <sz val="10"/>
        <color rgb="FF000000"/>
        <rFont val="Garamond"/>
        <family val="1"/>
      </rPr>
      <t xml:space="preserve">  3 minutos.</t>
    </r>
  </si>
  <si>
    <r>
      <t>Estructura:</t>
    </r>
    <r>
      <rPr>
        <sz val="10"/>
        <color rgb="FF000000"/>
        <rFont val="Garamond"/>
        <family val="1"/>
      </rPr>
      <t xml:space="preserve"> guion narrativo + entrevistas + ambientación sonora + musicalización + voz institucional y comunitaria.</t>
    </r>
  </si>
  <si>
    <r>
      <t>Entregables:</t>
    </r>
    <r>
      <rPr>
        <sz val="10"/>
        <color rgb="FF000000"/>
        <rFont val="Garamond"/>
        <family val="1"/>
      </rPr>
      <t xml:space="preserve"> archivo MP3 en calidad de emisión, portada para redes, breve descripción para publicación.</t>
    </r>
  </si>
  <si>
    <r>
      <t>Objetivo:</t>
    </r>
    <r>
      <rPr>
        <sz val="10"/>
        <color rgb="FF000000"/>
        <rFont val="Garamond"/>
        <family val="1"/>
      </rPr>
      <t xml:space="preserve"> Contar historias del proyecto que conecten emocionalmente con la audiencia y promueva la acción comunitaria.</t>
    </r>
  </si>
  <si>
    <r>
      <t>I</t>
    </r>
    <r>
      <rPr>
        <sz val="10"/>
        <color rgb="FF000000"/>
        <rFont val="Garamond"/>
        <family val="1"/>
      </rPr>
      <t>ncluido en el costos del valor unitario, y según las necesidades del proyecto.</t>
    </r>
  </si>
  <si>
    <r>
      <t xml:space="preserve">Medidas: </t>
    </r>
    <r>
      <rPr>
        <sz val="10"/>
        <color rgb="FF000000"/>
        <rFont val="Garamond"/>
        <family val="1"/>
      </rPr>
      <t>10,5 cm x 15 cm (formato postal)</t>
    </r>
  </si>
  <si>
    <r>
      <t xml:space="preserve">Tipo de impresión: </t>
    </r>
    <r>
      <rPr>
        <sz val="10"/>
        <color rgb="FF000000"/>
        <rFont val="Garamond"/>
        <family val="1"/>
      </rPr>
      <t>Digital de alta resolución</t>
    </r>
  </si>
  <si>
    <r>
      <t>Impresión:</t>
    </r>
    <r>
      <rPr>
        <sz val="10"/>
        <color rgb="FF000000"/>
        <rFont val="Garamond"/>
        <family val="1"/>
      </rPr>
      <t xml:space="preserve"> a full color, por ambas caras (si aplica)</t>
    </r>
  </si>
  <si>
    <r>
      <t>Acabado:</t>
    </r>
    <r>
      <rPr>
        <sz val="10"/>
        <color rgb="FF000000"/>
        <rFont val="Garamond"/>
        <family val="1"/>
      </rPr>
      <t xml:space="preserve"> mate, sin brillo</t>
    </r>
  </si>
  <si>
    <r>
      <t xml:space="preserve">Material: </t>
    </r>
    <r>
      <rPr>
        <sz val="10"/>
        <color rgb="FF000000"/>
        <rFont val="Garamond"/>
        <family val="1"/>
      </rPr>
      <t>vinilo mate, para evitar reflejos de luz y garantizar buena visibilidad y durabilidad</t>
    </r>
  </si>
  <si>
    <r>
      <t xml:space="preserve">Diseño: </t>
    </r>
    <r>
      <rPr>
        <sz val="10"/>
        <color rgb="FF000000"/>
        <rFont val="Garamond"/>
        <family val="1"/>
      </rPr>
      <t>Visualmente atractivo, con uso de elementos gráficos e identidad del proyecto. Incluye logo(s), llamado a la acción, datos de contacto y código QR opcional.</t>
    </r>
  </si>
  <si>
    <r>
      <t>Medidas:</t>
    </r>
    <r>
      <rPr>
        <sz val="10"/>
        <color rgb="FF000000"/>
        <rFont val="Garamond"/>
        <family val="1"/>
      </rPr>
      <t xml:space="preserve"> 35 cm x 50 cm (medio pliego aprox.)</t>
    </r>
  </si>
  <si>
    <r>
      <t xml:space="preserve">Impresión: </t>
    </r>
    <r>
      <rPr>
        <sz val="10"/>
        <color rgb="FF000000"/>
        <rFont val="Garamond"/>
        <family val="1"/>
      </rPr>
      <t>A full color</t>
    </r>
  </si>
  <si>
    <r>
      <t>Acabado:</t>
    </r>
    <r>
      <rPr>
        <sz val="10"/>
        <color rgb="FF000000"/>
        <rFont val="Garamond"/>
        <family val="1"/>
      </rPr>
      <t xml:space="preserve"> Mate, sin brillo</t>
    </r>
  </si>
  <si>
    <r>
      <t xml:space="preserve">Material: </t>
    </r>
    <r>
      <rPr>
        <sz val="10"/>
        <color rgb="FF000000"/>
        <rFont val="Garamond"/>
        <family val="1"/>
      </rPr>
      <t>Vinilo  mate, ideal para fijación en espacios públicos y comunitarios, evitando reflejos de luz, evitando que se dañe por exposición a la lluvia, y asegurando legibilidad</t>
    </r>
  </si>
  <si>
    <r>
      <t xml:space="preserve">Diseño: </t>
    </r>
    <r>
      <rPr>
        <sz val="10"/>
        <color rgb="FF000000"/>
        <rFont val="Garamond"/>
        <family val="1"/>
      </rPr>
      <t>Visual atractivo y claro, con imagen central potente, mensajes breves, logos institucionales y llamado a la acción. Puede incluir código QR o datos de contacto.</t>
    </r>
  </si>
  <si>
    <t xml:space="preserve"> un (1) Saco De Boxeo Resistente 100 Cm + Relleno + Soporte Pared</t>
  </si>
  <si>
    <t xml:space="preserve"> un taco De Billar Profesional + Estuche En Cuero Original peso 3g diseño diamante.</t>
  </si>
  <si>
    <t>Plan de medios
MEDIOS TV / TIC
(En uno de los medios comunitarios de la localidad de la Candelaria)</t>
  </si>
  <si>
    <t>Plan de medios
MEDIOS SONOROS
(En uno de los medios comunitarios de la localidad de la Candelaria)</t>
  </si>
  <si>
    <t>Incluye:
Un (1) tallerista 
Un (1) profesional psicosocial
material Audiovisual
Materiales mínimos requeridos:
20 cartulina de color surtido 1/8
6 Pinturas acrílicas de 60 ml de colores primarios 
40 Pinceles de diferentes tamaños 
20 Paletas o recipientes para mezcla de color 
20 Delantales Industrial 100 %impermeable En PVC Calibre 18
2 cajas de 10 unidades de Marcadores borrables colores variados
Valor por TALLER PARA 20 PERSONAS</t>
  </si>
  <si>
    <t>Incluye:
Un (1) tallerista 
Un (1) profesional psicosocial
material Audiovisual
Materiales mínimos requeridos:
20 Moldes de máscaras en cartón, cartulina gruesa o foamy 
6 Pinturas acrílicas de 60 ml de colores primarios 
40 Pinceles de diferentes tamaños 
20 Paletas o recipientes para mezcla de color 
20 Delantales Industrial 100 %impermeable En PVC Calibre 18
1 caja de 10 unidades de Marcadores borrables colores variados
Lanas, cintas, retazos de tela, escarcha o elementos decorativos 
20 Tijeras punta roma
5 Pegamento Seca Rápido 120ml 1pz
20 Bandas elásticas o palos de madera para sostener las máscaras 
Valor por TALLER PARA 20 PERSONAS</t>
  </si>
  <si>
    <t>Incluye:
Un (1) tallerista 
Un (1) profesional psicosocial
material Audiovisual
Materiales mínimos requeridos:
20 cartulina de color surtido 1/8
6 Pinturas acrílicas de 60 ml de colores primarios 
40 Pinceles de diferentes tamaños 
20 Paletas o recipientes para mezcla de color 
20 Delantales Industrial 100 %impermeable En PVC Calibre 18
2 caja de 10 unidades de Marcadores borrables colores variados
2 Caja de Esferos Tinta negra de 0.7mm *12
Stickers, cintas decorativas o figuras adhesivas 
Carteles de apoyo con mensajes positivos o frases orientadoras 
Valor por TALLER PARA 20 PERSONAS</t>
  </si>
  <si>
    <t>Incluye:
Pasadía en el lugar 
Alimentación, que deberá contemplar como mínimo refrigerio TIPO 1 de bienvenida, almuerzo TIPO 1 y refrigerio TIPO 1 de cierre, o su equivalente, de conformidad con la programación de la jornada
Póliza de accidentes por persona
Transporte Ida y vuelta 
Botellas de 300 ml con agua
con las características del anexo técnico
Valor por persona</t>
  </si>
  <si>
    <t>IMAN 3*5 CM Con las rutas de atención</t>
  </si>
  <si>
    <t>KIT DE INCENTIVO A LA PARTICIPACION
El kit deberá entregarse así:
un (1) morral, morral unisex Capacidad minima:16 lt Dimensiones: Alto: 41 cm x Ancho: 29 cm x Profundo: 14 Material: Exterior: Poliéster=100%, Forro: Poliéster=100%, Peso:0.491 Kg Tamaño: Mediano 
una (1) toalla de cuerpo 70*140 cm 450 gr
una (1) peinilla plástica unisex de  17 cm
una (1) gorra deportiva con sistema de ajuste en parte posterior para ofrecer una mejor adaptación La tela evacúa fácilmente el sudor y se seca rápidamente (tipo running)
cepillo dental medio para adulto
crema dental mínimo 75 ml antisarro
bloqueador solar mínimo 80 spf y 200 ml</t>
  </si>
  <si>
    <t xml:space="preserve">Incluye:
Transporte ida y vuelta.
Alquiler o entradas al lugar de CINE 
Póliza de salida por persona
Refrigerio: •	Refrigerio individual, Crispetas naturales (maíz pira), preparación sin fritura, sin mantequilla ni azúcar añadida, con bajo contenido de sodio, porción equivalente a 25 g de maíz crudo (preparado), empaque individual en material biodegradable o compostable, cantidad 1 por persona. con 
BEBIDA: Entre 250 y 300 ml
Acompañamiento logístico 
El valor es por persona
</t>
  </si>
  <si>
    <t>apoyo psicosocial</t>
  </si>
  <si>
    <t>kit de boxeo
•Guantes de boxeo guantes fabricados en cuero sintético y neopreno traspirable, en pesos de: 12 oz, 14 oz y diversos colores, para que el boxeador entrene y pelee con el guante que pueda combinar con su ropa y sus gustos. Por lo cual debe revisar el tallaje previamente. 
•Vendas 3 metros Composición: 60% Algodón 40 % nylon, Medidas producto: 4.5 m x 5 comer x 1 comer, Peso bruto: 10 grm, Accesorios: 1 par de vendas
•Protector bucal 
•Lazo guaya de velocidad para entrenamiento de velocidad, agilidad, fuerza y cardio
Manual de reglas básicas</t>
  </si>
  <si>
    <t>kit de Billar:
• •	Tiza de billar  en forma de cubo x 2
• Una camiseta tipo polo para la práctica de este deporte confeccionadas en tela piqué de poli algodón de **alta calidad (220 gramos)**, que ofrece frescura, resistencia y confort. - Diseños únicos con **bordados de alta definición** el diseño de la camiseta debe ser presentado por el contratista a aprobación el área de prensa del fdlc. Se debe revisar tallaje previamente.
• Guante de billar antideslizante hecho de material elástico de spandex, que es transpirable y cómodo.
• Un morral Profundo: 14 Material: Exterior: Poliéster=100%, Forro: Poliéster=100%, Peso:0.491 Kg Tamaño: Mediano 
• Manual de técnicas y reglamento en 1 folleto de 15* 10 cm de cuatro caras impreso a color diseño realizado por el contratista e impresión color mate de alta resolución</t>
  </si>
  <si>
    <t>Incluye
Lugar con circuito hídrico
Refrigerio en el establecimiento
TALLERISTA
Taller de respiración consciente y otros acuerdo al anexo técnico
Valor por persona</t>
  </si>
  <si>
    <t>TORNEO BOXEO - BILLAR
incluye 
arbitro
organización
lugar o espacio
De acuerdo con el anexo técnico.
Valor por torneo</t>
  </si>
  <si>
    <t xml:space="preserve">
Un (1) Tallerista con el perfil del anexo técnico
Una (1) Caja del silencio
Elementos a tener en cuenta: 
Pliegos de Papel Kraft gramaje aproximado: 70 – 90 g,.
2 cajas de 10 unidades de Marcadores borrables colores variados
2 Cajas de lápices No. 2 * 12
Valor total del taller para 20 personas</t>
  </si>
  <si>
    <t xml:space="preserve">
Un (1) Tallerista con el perfil del anexo técnico
Elementos a tener en cuenta: 
6 Pinturas acrílicas de diferentes colores primarios
20 Espátulas para mezclar pintura
20 Paletas mezcladoras de pintura redondas en plástico
20 Pinceles con mango en madera, formas de las cerdas lengua de gato, planos y redondos, material de las cerdas sintético.
20 Lienzos en bastidor
Valor total del taller para 20 personas</t>
  </si>
  <si>
    <t xml:space="preserve">
Un (1) Tallerista con el perfil del anexo técnico
INCLUYE: 
Entradas al Museo MUSA.
kit debe incluir: un delantal, una cuña, un pincel, un punzón, un kilo de arcilla barbotina y una tabla de trabajo empacado en una caja.
Además una totebag del museo
Valor total del taller para 15 personas</t>
  </si>
  <si>
    <t xml:space="preserve">
Un (1) Tallerista con el perfil del anexo técnico
Lugar en un hotel, restaurante, café o hostal de la localidad
un REFRIGERIO en el establecimiento
Elementos a tener en cuenta por participante: 
1 de rollo papel aluminio
2 metros de alambre galvanizado calibre 22
1 pinza para cortar alambre
1 barras de plastilina negra de 170 gr
1 barra de plastilina amarilla de 170 gr
2 barras de plastilina blanca de 170 gr
1 barra de plastilina roja
1 barra de plastilina azul
1 kit pequeño de estiletes para plastilina o palillos de madera pequeños..
Valor total del taller para 20 personas</t>
  </si>
  <si>
    <t>Incluye:
Transporte Ida y regreso
Póliza por persona
Dos (2)  acompañamientos logísticos
Un (1) apoyo psicosocial
Valor por persona</t>
  </si>
  <si>
    <t>ALMUERZO TIPO 1 de acuerdo con las características del anexo técnico para los talleres</t>
  </si>
  <si>
    <t>Incluye:
Transporte Ida y regreso
Póliza por persona
Dos (2)  acompañamientos logísticos
entradas al parque por persona
Valor por persona</t>
  </si>
  <si>
    <t xml:space="preserve">Hidratación Una botella de agua de 300 ml </t>
  </si>
  <si>
    <t>Un (1) Tallerista con el perfil del anexo técnico
Kit por persona: 
Un Maniquí articulado de 14 cm
Una Caja de temperas de  6 colores con pincel y mezclador
Un Pincel suave tamaño medio</t>
  </si>
  <si>
    <t>Kit de participación para la siguiente actividad de cada persona:
Al finalizar la jornada, el contratista deberá entregar a cada participante un kit compuesto por:
•	un (1) morral, morral unisex Capacidad minima:16 lt Dimensiones: Alto: 41 cm x Ancho: 29 cm x Profundo: 14 Material: Exterior: Poliéster=100%, Forro: Poliéster=100%, Peso:0.491 Kg Tamaño: Mediano 
•	una (1) gorra deportiva con sistema de ajuste en parte posterior para ofrecer una mejor adaptación La tela evacúa fácilmente el sudor y se seca rápidamente (tipo running)
•	UNA (1) camiseta deberá ser básica unicolor, tipo running, con corte slim fit, cuello redondo y manga corta, elaborada en tela liviana, suave al tacto, transpirable y de secado rápido, apta para sublimación y resistente al uso y al lavado. El tallaje deberá definirse previamente con cada participante al momento de la inscripción, con el fin de garantizar la entrega de la prenda en la talla correspondiente, e incluirá personalización con la imagen del proyecto conforme a los lineamientos de la supervisión. El Diseño debe ser realizado por el contratista.
•	UN (1) Botilito carimañola metálica de 500 ml con sublimación, el diseño debe ser realizado por el contratista y aprobado por el  área de prensa del FDLC</t>
  </si>
  <si>
    <t>Lugar: café, restaurante, hotel o hostal de la localidad de La Candelaria con sonido y ambientación
Refrigerio de consumo en el establecimiento:
Bebida temática de la actividad: 
Un (1) facilitadora o animadora 
De acuerdo con las características técnicas del anexo técnico</t>
  </si>
  <si>
    <t>Incentivo a la participación:
Un (1) Parlante portátil con bluetooth waterproof negra, Voltaje: 110V, recargable,  tiempo mínimo de carga batería 3 horas</t>
  </si>
  <si>
    <t>Incluye metodología
talento mínimo
elementos requeridos para el desarrollo de la actividad 
lugar para el desarrollo de la actividad  (hotel o hostal o restaurante o café)
Refrigerio de consumo en el establecimiento.
Transporte
Póliza de salida
Valor por persona</t>
  </si>
  <si>
    <t>Incluye
Metodología
Estructura principal del mural
Materiales para la intervención
Activación fotográfica
Un (1) facilitador
EL valor de la actividad completa de  acuerdo con las características técnicas del anexo técnico</t>
  </si>
  <si>
    <t xml:space="preserve">Incentivo retributivo por interacción: Una suculenta con las características técnicas del anexo técnico
</t>
  </si>
  <si>
    <t xml:space="preserve">SESIÓN 1. CONOZCO MI CUERPO, MI CICLO Y MIS DERECHOS
Un (1) tallerista
Lugar: hotel o hotel o café o restaurante de la localidad 
Refrigerio de consumo en el establecimiento
Metodología
Entrega e intervención pedagógica de kit lúdico de autocuidado
•Un (1) peluche con las características del anexo técnico
•Una (1) camiseta con las características del anexo técnico
•un (1) set de marcadores con las características del anexo técnico
•una (1) bolsa de lona o tela reutilizable, con las características del anexo técnico
</t>
  </si>
  <si>
    <t xml:space="preserve">Kit incentivo a la participación:
•	Combo dos pantys teen absorbentes. Contiene: 1 Panty Teens Flujo Regular y 1 Panty Teens Flujo Abundante en una talla única para esa edad. Una alternativa reutilizable, moderna y confiable que acompaña cada etapa del ciclo con total comodidad. Diseñada especialmente para adolescentes, ofrece un ajuste perfecto, materiales suaves y tecnología absorbente que brinda seguridad en todo momento. Ideal para vivir el periodo con libertad, confianza y un toque de estilo, todos los días del mes.
•	Un (1) kit de aseo personal. Una toalla reutilizable corta, 1 Folleto Educativo Folleto Eco_V,1 Carta Personalizable ,1 Bolsa Resellable, 1 Stickers, 1 Jabón Íntimo x 130 ml,1 Paños Húmedos para piel sensible x 16 und. </t>
  </si>
  <si>
    <t>kit experiencial •	1 x pintura de diamante (con pedrería debe pegarse) tamaño 20 x 25
•1 x herramienta para pegar diamantes de imitación
•1 x lápiz óptico de pintura de diamantes,
•1 bandeja para organizar la pedrería con mínimo 5 separadores 
•1 x cuadrado de cera (pegamento)
•1 x marco Plástico que puede soportar una inclinación de 75 grados o colgarse en la pared</t>
  </si>
  <si>
    <t>Kit productos de higiene
Una (1) Copa capacidad 25 ml talla única borde antiderrames, material hipoalergénico en silicona medica
Un (1) vaso esterilizador de Silicona blanda ultra higiénica Incluye una tapa y puede reutilizarse.
Una tula deportiva ecocoliga con mensaje estampado asociado al proyecto. El diseño lo debe realizar el contratista</t>
  </si>
  <si>
    <t>SESIÓN 2. DERECHOS, RUTAS INSTITUCIONALES Y ACCESO A RECURSOS PARA LA SALUD SEXUAL Y REPRODUCTIVA
Un(1) Facilitador
Lugar hotel, hostal, café o restaurante
Refrigerio
Metodología
De acuerdo con las características del anexo técnico</t>
  </si>
  <si>
    <t>SESIÓN 1. TALLER DE BIENESTAR FEMENINO: PLANTAS, CICLOS Y AUTOCUIDADO
Un(1) Facilitador
Lugar hotel, hostal, café o restaurante
Refrigerio
Metodología
Transporte
Póliza de salida
De acuerdo con las características del anexo técnico</t>
  </si>
  <si>
    <t>SESIÓN 2. TALLER EXPERIENCIAL DE EJERCICIOS HORMONALES Y NUTRICIÓN EN PERIMENOPAUSIA Y MENOPAUSIA
Un(1) Facilitador
Lugar hotel, hostal, café o restaurante
Refrigerio
Metodología
Póliza de salida
De acuerdo con las características del anexo técnico</t>
  </si>
  <si>
    <t xml:space="preserve">•	Una bolsa ecología de mínimo 30 * 20  en lona con un mensaje alusivo al proyecto, el diseño elaborado por el contratista y aprobado por el área de prensa del FDLC.
•	una mantequilla corporal hidratante, apta para uso cosmético y cuidado de la piel 220 Grs
•	un (1)  jabón facial en barra para piel mixta a grasa de ochenta (80) gramos
•	un masajeador manual de madera tipo pulpo, portátil y resistente, con múltiples puntos de masaje, apto para uso corporal en cuello, espalda, piernas u otras zonas de tensión. </t>
  </si>
  <si>
    <t>Cinco estaciones con los materiales y actividades.
Montaje y desmontaje de la feria.
Un (1) facilitador en cada estación 
Piñata de mitos
De acuerdo con las características técnicas del anexo</t>
  </si>
  <si>
    <t>REFRIGERIO TIPO 1 para cada participante de acuerdo con las características técnicas del anexo técnico</t>
  </si>
  <si>
    <t xml:space="preserve">BOTILITO CARIMAÑOLA metálica de 500 ml con sublimación, el diseño debe ser realizado por el contratista y aprobado por el  área de prensa del FDLC
</t>
  </si>
  <si>
    <t>KIT
2 gafas de natación adaptables; 
4 tapones para los oídos 
2 pinza para la nariz 
2 gorros de natación
2 toallas Caneo pequeña: 140CM X 70CM 
1 morral de senderismo 10Lcapacidad por 190 g. Dimensiones: 40x22x15cm Materiales y uniones resistentes a la abrasión. 1 compartimento grande, 2 bolsillos cremallera, 1 soporte botella. Espalda/correas acolchadas, tela ventilada. Correas ajustables Reposa pulgares. Este morral debe tener impreso un mensaje alusivo al proyecto que debe ser diseñado por el contratista y aprobado Por prensa del FDLC</t>
  </si>
  <si>
    <t>Punto de inscripción por 4 horas con un bachiller de acuerdo con el perfil del anexo técnico</t>
  </si>
  <si>
    <t>Orientación: horizontal (YouTube o Facebook) o vertical (Reels de Instagram o TikTok).</t>
  </si>
  <si>
    <t>Estructura: guion narrativo + entrevistas + imágenes de apoyo + subtítulos. Emisión o un reel, teniendo en cuenta preproducción, producción, posproducción y publicación    /(no es la publicación, solamente  preproducción, grabación, edición, montaje y ajustes finales )</t>
  </si>
  <si>
    <t>Entregable de la publicación  con características mínimas de: archivo MP4 o MOV, texto resumen (copy). Objetivo trazado: Elaborar guion, entrevistas, realizar el proceso de edición, creación del contenido audiovisual y posterior publicación de la emisión</t>
  </si>
  <si>
    <t>El contratista deberá garantizar todos los recursos técnicos, y tecnológicos para la adecuada elaboración del contenido audiovisual, para ello se debe tener en cuenta como mínimo las siguientes características:</t>
  </si>
  <si>
    <t>- Micrófonos inalámbricos para una mejor calidad de sonido.</t>
  </si>
  <si>
    <t>- Incluir subtítulos y portada atractiva formato horizontal y tipo post.</t>
  </si>
  <si>
    <t>Formato mínimo:</t>
  </si>
  <si>
    <t>Descripción: Producción y emisión de piezas radiales tipo publirreportaje en mínimo un (1) medio MEDIOS SONORO comunitario de la localidad de la candelaria que narre de forma atractiva y clara el propósito del proyecto, sus avances y el llamado a la participación comunitaria.</t>
  </si>
  <si>
    <t>Grabadora periodística profesional o grabación en estudio con micrófonos profesionales, que garanticen la calidad del audio.</t>
  </si>
  <si>
    <t>Software de edición de audio: Adobe Audición o similares.</t>
  </si>
  <si>
    <t>Programas radiales del medio, redes sociales (Facebook o WhatsApp o Telegrama o Instagram o X o  blog) o sitio web y plataformas de podcast (opcional).</t>
  </si>
  <si>
    <t>Especificaciones técnicas mínimas:</t>
  </si>
  <si>
    <t>El contratista debe entregar el Diseño gráfico, diagramación e impresión de posters como piezas gráficas de comunicación territorial, destinados a visibilizar el mensaje del proyecto, generar recordación en la comunidad e invitar a la participación activa en espacios estratégicos del territorio.</t>
  </si>
  <si>
    <t>Toda la información recopilada debe cumplir con la confidencialidad de la normativa vigente en especial de habeas data</t>
  </si>
  <si>
    <t xml:space="preserve">
Un (1) Tallerista con el perfil del anexo técnico
Elementos a tener en cuenta: 
medios audiovisuales
Entregar un folleto a cada participante con la información mas relevante del tema, el diseño le corresponde realizarlo al contratista con aprobación del área de prensa. Son folletos trípticos tamaño carta
Valor total del taller para 20 personas</t>
  </si>
  <si>
    <t>Incluye:
Gafas
Obstáculos con los materiales de cada uno  y la señalizacion del evento
gestión de espacios
Cinco (5) apoyos logísticos con el perfil del anexo técnico
Facilitador</t>
  </si>
  <si>
    <t xml:space="preserve">SESIÓN 2. AUTOCUIDADO MENSTRUAL Y ELABORACIÓN PRÁCTICA DE TOALLA REUTILIZABLE
Lugar: hotel o hotel o café o restaurante de la localidad
Un (1) tallerista
Muestra pedagógica de productos de higiene menstrual
Refrigerio de consumo en el establecimiento
Metodología: telas absorbentes, telas de recubrimiento, moldes o patrones, hilo, agujas o insumos de ensamble, broches, velcro, sistema de ajuste, tijeras de punta segura, 
lápices o marcadores para trazo, superficies de apoyo para trabajo manual. </t>
  </si>
  <si>
    <t>Incluye:
Lugar: restaurante o café o hotel o hostal de la localidad
decoracion del lugar
Un (1) tallerista
Refrigerio de consumo en el establecimiento
Materiales para decoración de la chaqueta</t>
  </si>
  <si>
    <t>Incluye:
Lugar: cancha sintética
Un (1) tallerista
decoracion del lugar</t>
  </si>
  <si>
    <t xml:space="preserve">
Un (1) Tallerista con el perfil del anexo técnico
certificado de participacion
INCLUYE: 
Entradas al Museo MUSA.
kit debe incluir: un delantal, una cuña, un pincel, un punzón, un kilo de arcilla barbotina y una tabla de trabajo empacado en una caja.
Además una totebag del museo
Valor total del taller para 15 personas</t>
  </si>
  <si>
    <t>Incluye:
Lugar hotel o hotel o café o restaurante 
Refrigerio en el establecimiento.
Un (1) tallerista con el perfil del anexo técnico
certificado de participacion
Materiales por participante:
Un kit individual compuesto, como mínimo, por 
un (1) block de dibujo tamaño carta, A4 o equivalente, con mínimo veinte (20) hojas en papel de gramaje no inferior a 120 gramos, apto para dibujo seco
un (1) set de carboncillos con mínimo tres (3) piezas, preferiblemente en presentaciones blando, medio y duro, o equivalentes funcionales para trazo y sombreado
un (1) difumino o herramienta para degradado en papel prensado o material equivalente; 
un (1) borrador moldeable, flexible y reutilizable, apto para levantamiento de pigmento
una (1) tabla o soporte rígido para dibujo, en material liviano y resistente, con tamaño acorde al block suministrado
un (1) delantal o protector de ropa en material liviano, reusable o desechable resistente, que permita proteger la vestimenta durante la actividad.
El valor es por persona</t>
  </si>
  <si>
    <t>Incluye:
Lugar con las condiciones del anexo técnico 
sesión de masaje por persona
Refrigerio en el establecimiento.
Un (1) tallerista con el perfil del anexo técnico.
certificado de participacion
De acuerdo con las características del anexo técnico.
El valor es por persona</t>
  </si>
  <si>
    <t xml:space="preserve">Actividad al espacio publico que incluye:
Un (1) Tallerista con el perfil del anexo técnico
Sonido y ambientación
certificado de participacion
Materiales mínimos requeridos:
5 paletas o bandejas para mezcla
10 paños o toallas para limpieza; delantales o protectores de ropa
Dos (2) mesas para disposición de materiales
Frascos con agua para limpieza de los pinceles
doce (12) tonos de pintura acrílica, cada uno en presentación mínima de ciento veinte (120) ml, 
veinte (20) pinceles suaves de diferentes tamaños, aptos para detalles, relleno y trazos medianos,
dos (2) cajas de marcadores de colores surtidos * 10 en cantidad suficiente para complementar la actividad. 
cartulina o cartón en formato visible, con diseño previo y título relacionado con salud mental, de tamaño mínimo un (1) metro por un (1) metro, en el cual cada participante pueda escribir o dibujar un mensaje alusivo al cuidado emocional, la expresión de sentimientos, la resiliencia, la empatía o el bienestar mental, de manera complementaria a la intervención del rompecabezas.
</t>
  </si>
  <si>
    <t>Profesional en psicología, trabajo social, pedagogía, licenciaturas, orientación escolar o áreas afines, con experiencia mínima de veintiséis (26) meses fortalecimiento de habilidades socioemocionales o acompañamiento a adolescentes o salud mental Con experiencia de mínimo dos proyectos en abordaje del enfoque diferencial LGBTIQ</t>
  </si>
  <si>
    <t>Incluye:
Lugar hotel o hotel o café o restaurante 
Refrigerio en el establecimiento.
Un (1) tallerista con el perfil del anexo técnico
certificado de participacion
Materiales por participante:
un (1) block o cuaderno de dibujo tamaño carta, A4 o equivalente con mínimo veinte (20) hojas en papel de gramaje no inferior a 100 gramos, apto para dibujo en grafito
un (1) set de lápices de grafito con mínimo tres (3) unidades de distinta dureza, preferiblemente HB, 2B y 6B, o referencias equivalentes que permitan trabajo de línea, sombra y volumen
un (1) borrador de material suave apto para grafito
un (1) sacapuntas manual compatible con lápices estándar; 
un (1) difumino o hisopo para sombreado 
una (1) tabla o soporte rígido para dibujo con gancho presión, de tamaño acorde al papel entregado.
El valor es por persona</t>
  </si>
  <si>
    <t>Incluye:
Lugar hotel o hotel o café o restaurante 
Refrigerio en el establecimiento.
Un (1) tallerista con el perfil del anexo técnico
certificado de participacion
Materiales por participante:
un (1) Lienzo con marcho madera medidas 30 cmx40 cm en tamaño mínimo de 30 cm x 40 cm o equivalente
un (1) set básico de pinturas al óleo con mínimo 15 tarritos 60 ml c/u de sustancias solvente para oleo, esencia de trementina (vegetal) o el aguarrás mineral o white spirit, (preferiblemente la de esencia vegetal)
un (1) set de pinceles con mínimo tres (3) unidades de diferentes tamaños, aptos para trazos finos, medianos y relleno-Mediano (números 4 -8) -pequeño (números 0-2)  -y los grandes (número 10)
una (1) paleta para mezcla en material plástico
un (1) recipiente pequeño para diluyente o medio
un (1) delantal o bata de protección; y un (1) paño o toalla de limpieza
El valor es por persona</t>
  </si>
  <si>
    <t>Profesional en  psicología o trabajo social o afines, con experiencia mínima de veintiséis (26) meses en acompañamiento psicosocial comunitario o apoyo psicosocial en proyectos que se relacionen con la atención de la salud mental.</t>
  </si>
  <si>
    <t>INICIATIVA 54560 - DDIFLGBTIQ. COLORES PARA UNA SALUD MENTAL DIVERSA</t>
  </si>
  <si>
    <t xml:space="preserve">
Lugar: un vivero, huerta, jardín o espacio ambientalmente adecuado ubicado en la localidad o en un lugar de fácil acceso para la población participante
Un (1) facilitador
Transporte
Elementos para elaborar el terrario
Póliza de salida</t>
  </si>
  <si>
    <t>Profesional en psicología o trabajo social o pedagogía o licenciaturas, orientación escolar o áreas afines, con experiencia mínima de veintiséis (26) meses en acompañamiento psicosocial comunitario o apoyo psicosocial en proyectos que se relacionen con la prevención del consumo de sustancias psicoactivas o la reducción de riesgos o daños asociados, o la promoción de la atención integral en salud</t>
  </si>
  <si>
    <t>psicología o trabajo social o pedagogía o licenciaturas, orientación escolar o áreas afines, con experiencia mínima de veintiséis (26) meses en acompañamiento psicosocial comunitario o apoyo psicosocial en proyectos que se relacionen con la promoción de la salud sexual y/o reproductiva</t>
  </si>
  <si>
    <t>SESIÓN 1 AUTOCUIDADO, PREVENCIÓN DE ITS Y SALUD MENSTRUAL
Un(1) tallerista o Facilitador
Lugar hotel, hostal, café o restaurante
Refrigerio
Metodología</t>
  </si>
  <si>
    <t xml:space="preserve">acompañamiento logístico </t>
  </si>
  <si>
    <t>personas</t>
  </si>
  <si>
    <t>Profesionales con NBC enfermería con experiencia de veintiséis (26) meses, en jornadas de salud, actividades comunitarias, acompañamiento a población priorizada, promoción del autocuidado, atención básica o apoyo logístico-asistencial en espacios institucionales, comunitarios o territoriales</t>
  </si>
  <si>
    <t>Tallerista con el perfil de título profesional en sistemas o informática o afines, con experiencia mínima 26 meses en procesos de formación o acompañamiento o facilitación de actividades pedagógicas con personas con discapacidad,</t>
  </si>
  <si>
    <t>SESIONES</t>
  </si>
  <si>
    <t xml:space="preserve">Alquiler del lugar para el evento de 200 personas incluyendo el plan de contingencia requerido para esta cantidad de personas de acuerdo con las caracteristicas tecnicas
</t>
  </si>
  <si>
    <t>evento</t>
  </si>
  <si>
    <t>Artista standup comedy o teatral que escoja el comité tecnico del proyecto</t>
  </si>
  <si>
    <t>Incluye:
Transporte
Pasadía en GRANJAs
Transporte 
Alimentación -Refrigerio- Almuerzo-refrigerio e hidratación 
póliza de accidentes
De acuerdo con las características del anexo técnico
Valor por persona</t>
  </si>
  <si>
    <t>Incluye:
Transporte
Pasadía en un lugar campestre con piscina
Transporte 
Alimentación -Refrigerio- Almuerzo-refrigerio e hidratación 
póliza de accidentes
De acuerdo con las características del anexo técnico
Valor por persona</t>
  </si>
  <si>
    <t>servicios</t>
  </si>
  <si>
    <t>duplas</t>
  </si>
  <si>
    <t>COMPONENTE1
 ACTIVIDAD 1. TALLER DE APROVECHAMIENTO TECNOLÓGICO PARA LA ASISTENCIA Y EL CUIDADO</t>
  </si>
  <si>
    <t>COMPONENTE 2:
ACTIVIDAD 2 : RISOTERAPIA Y NARRATIVAS DE VIDA</t>
  </si>
  <si>
    <t>COMPONENTE 2:
ACTIVIDAD 3 : ACTIVIDAD DE RELAJACION</t>
  </si>
  <si>
    <t xml:space="preserve">SESION YOGA Y RELAJACION 
incluye tallerista con perfil Profesional en áreas como educación física, cultura física, fisioterapia, terapia ocupacional, psicología, pedagogía, trabajo social o disciplinas afines, con formación certificada en yoga, yoga terapéutico, yoga adaptado, actividad física consciente, técnicas cuerpo-mente o metodologías de bienestar integral. Deberá acreditar experiencia mínima de veintiséis meses en el desarrollo de procesos grupales, comunitarios o pedagógicos con personas con discapacidad, cuidadores y/o poblaciones con enfoque diferencial. el sonido y ambientacion </t>
  </si>
  <si>
    <t>Este valor incluye UN encuentros de natación con instructores, complejo acuático, el valor es por  cada persona. También incluye el transporte, el valor es por persona.</t>
  </si>
  <si>
    <t>COMPONENTE 3
SIEMBRA DE UNA PLANTA</t>
  </si>
  <si>
    <t>COMPONENTE 2
ACTIVIDAD 4: SALIDA POR EL BIENESTAR EN COMUNIDAD</t>
  </si>
  <si>
    <t>COMPONENTE 3
ACTIVIDAD 5. NATACIÓN POR EL BIENESTAR EN COMUNIDAD</t>
  </si>
  <si>
    <t>COMPONENTE 3
ACTIVIDAD 6
SALIDA A LA GRANJA</t>
  </si>
  <si>
    <t xml:space="preserve">Inclujye:
tallerista con el perfil del anexo tecnico
</t>
  </si>
  <si>
    <t>kit de Materiales por dupla:
•	Una (1) matera individual de aproximadamente 20 cm de alto por 15 cm de ancho o diámetro, elaborada en material liviano, resistente y de fácil manipulación, tal como plástico rígido, polipropileno o material similar.
•	Cantidad suficiente de sustrato abonado para jardinería, apto para siembra en matera mediana, en un volumen aproximado de 2,5 a 3 litros por unidad
•	Una (1) planta viva por participante o dupla, de fácil cuidado y mantenimiento, apta para cultivo en matera mediana de las dimensiones indicadas, con una altura aproximada entre 10 cm y 20 cm, con bolsa compatible con trasplante a recipiente de 20 x 15 cm.</t>
  </si>
  <si>
    <t>ACTIVIDAD 2: CIRCUITO VIVENCIAL PARA GENERAR UN DIÁLOGO ENTORNO AL CONSUMO DE SPA EN LA LOCALIDAD Y PROPONER ACCIONES PARA PREVENIRLO</t>
  </si>
  <si>
    <t>Incluye:
ocho (8) sesiones de boxeo recreativo
Lugar especializado en deporte
Entrenador o tallerista
De acuerdo con las descripciones del anexo técnico
El valor es por persona</t>
  </si>
  <si>
    <t>Incluye :
ocho (8) sesiones de billar
Lugar para este deporte
Tallerista o entrenador
De acuerdo con las descripciones del anexo técnico
El valor es por persona</t>
  </si>
  <si>
    <r>
      <t xml:space="preserve">⮚	Bachiller
⮚	Experiencia de más de dos (2) años de experiencia en proyectos sociales
Dedicación 100%
</t>
    </r>
    <r>
      <rPr>
        <b/>
        <sz val="10"/>
        <color theme="1"/>
        <rFont val="Garamond"/>
        <family val="1"/>
      </rPr>
      <t>(De conformidad con las especificaciones del anexo técnico).</t>
    </r>
    <r>
      <rPr>
        <sz val="10"/>
        <color theme="1"/>
        <rFont val="Garamond"/>
        <family val="1"/>
      </rPr>
      <t xml:space="preserve">
</t>
    </r>
  </si>
  <si>
    <r>
      <t xml:space="preserve">⮚	Profesional en el Núcleo Básico de Conocimiento- NBC en psicología o trabajo social.
⮚	Experiencia de más de veintidos meses en coordinación o liderazgo o dirección de proyectos relacionados con atención de la salud mental o prevención del consume de spa o promover la salud sexual o vincular cuidadoras y cuidadores en acciones complementarias de salud o similares. 
DEDICACION 100%
</t>
    </r>
    <r>
      <rPr>
        <b/>
        <sz val="10"/>
        <color theme="1"/>
        <rFont val="Garamond"/>
        <family val="1"/>
      </rPr>
      <t>(De conformidad con las especificaciones del anexo técnico).</t>
    </r>
  </si>
  <si>
    <t>Sudaderas: Pantalón y chaqueta elaboradas en tela tipo  algodón o mezcla algodón–poliéster de alta durabilidad (mínimo 60% algodón), con acabado suave, transpirable y resistente al uso continuo; la chaqueta deberá contar con cierre frontal completo (cremallera de alta resistencia), bolsillos internos y externos funcionales, capota removible mediante sistema de cremallera o broches, y el pantalón con pretina elástica ajustable y  bolsillos laterales; ambas prendas deberán incluir logo institucional estampado o bordado de alta calidad, resistente al lavado; el color será concertado previamente con la supervisión del contrato; las prendas deberán ser 
confeccionadas bajo estándares de calidad en costuras reforzadas y acabados, y deberán entregarse en tallajes  variados para hombre y mujer (XS, S, M, L, XL y XXL),  garantizando ajuste ergonómico y comodidad para  diferentes tipos de cuerpo. El color será concertado, así 
como la ubicación de su logo. El valor debe incluir el diseño</t>
  </si>
  <si>
    <t>VALOR UNITARIO INCLUIDO IVA OFERTADO</t>
  </si>
  <si>
    <t>VALOR TOTAL INCLUIDO IVA OFERTADO</t>
  </si>
  <si>
    <t>VALOR UNITARIO CON IVA INCLUIDO
MAXIMO A OFERTAR</t>
  </si>
  <si>
    <t>VALOR TOTAL CON IVA INCLUIDO
MAXIMO A OFERTAR</t>
  </si>
  <si>
    <t xml:space="preserve">Que conste de:
2 esencias relajantes, de 60 ml. 
1 pelota antiestrés de 2 a 3 pulgadas.
1 silbato Pito Metálico Emergencia Fácil de llevar gracias a su aro para llevar como llavero, en caso de posibles emergencias: Medida: 5 cm de largo.
1 cartuchera con un mensaje alusivo al proyecto, el diseño lo realiza el contratista y lo debe avalar el área de prensa. 10 cm de alto por 20 cm de ancho.
1 folleto de 15* 10 cm de cuatro caras impreso a color diseño realizado por el contratista e impresión color mate de alta resolución que tenga los beneficios de las plantas en  la salud mental. 
</t>
  </si>
  <si>
    <t>BONOS DE AUTOCUIDADO con las características técnicas del anexo técnico (Valor fijo no ofertable)</t>
  </si>
  <si>
    <t>una (1) chaqueta en jean para cada participante, nueva, en talla acorde con la edad y contextura de las adolescentes, tallas acordes a los inscritos</t>
  </si>
  <si>
    <t>VALOR TOTAL DE LA OFERTA ECONOMICA</t>
  </si>
  <si>
    <t>ESTE ES EL VALOR QUE SE TENDRA EN CUENTA PARA LA EVALUACION</t>
  </si>
  <si>
    <t>ESTE ES EL VALOR TOTAL DE LA OFERTA ECONOMICA</t>
  </si>
  <si>
    <t>ITEM NO OFERTABLE</t>
  </si>
  <si>
    <t>FORMATO DE OFERTA ECONOMICA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</si>
</sst>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quot;$&quot;\ * #,##0.00_-;\-&quot;$&quot;\ * #,##0.00_-;_-&quot;$&quot;\ * &quot;-&quot;??_-;_-@_-"/>
    <numFmt numFmtId="164" formatCode="_-&quot;$&quot;\ * #,##0_-;\-&quot;$&quot;\ * #,##0_-;_-&quot;$&quot;\ * &quot;-&quot;??_-;_-@_-"/>
  </numFmts>
  <fonts count="14" x14ac:knownFonts="1">
    <font>
      <sz val="11"/>
      <color theme="1"/>
      <name val="Aptos Narrow"/>
      <family val="2"/>
      <scheme val="minor"/>
    </font>
    <font>
      <b/>
      <sz val="10"/>
      <color theme="1"/>
      <name val="Garamond"/>
      <family val="1"/>
    </font>
    <font>
      <sz val="11"/>
      <color theme="1"/>
      <name val="Aptos Narrow"/>
      <family val="2"/>
      <scheme val="minor"/>
    </font>
    <font>
      <sz val="10"/>
      <color theme="1"/>
      <name val="Garamond"/>
      <family val="1"/>
    </font>
    <font>
      <sz val="10"/>
      <name val="Garamond"/>
      <family val="1"/>
    </font>
    <font>
      <b/>
      <sz val="10"/>
      <color rgb="FF000000"/>
      <name val="Garamond"/>
      <family val="1"/>
    </font>
    <font>
      <sz val="10"/>
      <color rgb="FF000000"/>
      <name val="Garamond"/>
      <family val="1"/>
    </font>
    <font>
      <sz val="9"/>
      <name val="Garamond"/>
      <family val="1"/>
    </font>
    <font>
      <b/>
      <sz val="10"/>
      <name val="Garamond"/>
      <family val="1"/>
    </font>
    <font>
      <b/>
      <sz val="9"/>
      <color theme="1"/>
      <name val="Garamond"/>
      <family val="1"/>
    </font>
    <font>
      <sz val="9"/>
      <color theme="1"/>
      <name val="Garamond"/>
      <family val="1"/>
    </font>
    <font>
      <b/>
      <sz val="9"/>
      <color rgb="FF000000"/>
      <name val="Garamond"/>
      <family val="1"/>
    </font>
    <font>
      <sz val="9"/>
      <color rgb="FF000000"/>
      <name val="Garamond"/>
      <family val="1"/>
    </font>
    <font>
      <b/>
      <sz val="10"/>
      <color rgb="FFFF0000"/>
      <name val="Garamond"/>
      <family val="1"/>
    </font>
  </fonts>
  <fills count="12">
    <fill>
      <patternFill patternType="none"/>
    </fill>
    <fill>
      <patternFill patternType="gray125"/>
    </fill>
    <fill>
      <patternFill patternType="solid">
        <fgColor theme="3" tint="0.74999237037263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A9D08E"/>
        <bgColor rgb="FF000000"/>
      </patternFill>
    </fill>
    <fill>
      <patternFill patternType="solid">
        <fgColor theme="3" tint="0.89999084444715716"/>
        <bgColor indexed="64"/>
      </patternFill>
    </fill>
    <fill>
      <patternFill patternType="solid">
        <fgColor theme="9" tint="0.399975585192419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s>
  <cellStyleXfs count="3">
    <xf numFmtId="0" fontId="0" fillId="0" borderId="0"/>
    <xf numFmtId="44" fontId="2" fillId="0" borderId="0" applyFont="0" applyFill="0" applyBorder="0" applyAlignment="0" applyProtection="0"/>
    <xf numFmtId="44" fontId="2" fillId="0" borderId="0" applyFont="0" applyFill="0" applyBorder="0" applyAlignment="0" applyProtection="0"/>
  </cellStyleXfs>
  <cellXfs count="90">
    <xf numFmtId="0" fontId="0" fillId="0" borderId="0" xfId="0"/>
    <xf numFmtId="0" fontId="3" fillId="0" borderId="0" xfId="0" applyFont="1"/>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xf>
    <xf numFmtId="0" fontId="4" fillId="0" borderId="1" xfId="0" applyFont="1" applyBorder="1" applyAlignment="1">
      <alignment horizontal="center" vertical="center"/>
    </xf>
    <xf numFmtId="0" fontId="3" fillId="5" borderId="0" xfId="0" applyFont="1" applyFill="1"/>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164" fontId="1" fillId="2" borderId="1" xfId="1" applyNumberFormat="1" applyFont="1" applyFill="1" applyBorder="1" applyAlignment="1">
      <alignment horizontal="center" vertical="center" wrapText="1"/>
    </xf>
    <xf numFmtId="164" fontId="3" fillId="5" borderId="1" xfId="1" applyNumberFormat="1" applyFont="1" applyFill="1" applyBorder="1" applyAlignment="1">
      <alignment horizontal="center" vertical="center"/>
    </xf>
    <xf numFmtId="0" fontId="4" fillId="5" borderId="1" xfId="0" applyFont="1" applyFill="1" applyBorder="1" applyAlignment="1">
      <alignment horizontal="center" vertical="center"/>
    </xf>
    <xf numFmtId="164" fontId="3" fillId="5" borderId="1" xfId="1"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8"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1" fillId="0" borderId="1" xfId="0" applyFont="1" applyBorder="1" applyAlignment="1">
      <alignment horizontal="center" vertical="center" wrapText="1"/>
    </xf>
    <xf numFmtId="164" fontId="6" fillId="0" borderId="1" xfId="1" applyNumberFormat="1" applyFont="1" applyBorder="1" applyAlignment="1">
      <alignment horizontal="center" vertical="center" wrapText="1"/>
    </xf>
    <xf numFmtId="0" fontId="1" fillId="9" borderId="1" xfId="0" applyFont="1" applyFill="1" applyBorder="1" applyAlignment="1">
      <alignment horizontal="center" wrapText="1"/>
    </xf>
    <xf numFmtId="0" fontId="3"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xf>
    <xf numFmtId="0" fontId="1" fillId="6" borderId="1" xfId="0" applyFont="1" applyFill="1" applyBorder="1" applyAlignment="1">
      <alignment horizontal="center" wrapText="1"/>
    </xf>
    <xf numFmtId="0" fontId="1" fillId="0" borderId="0" xfId="0" applyFont="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9" borderId="1" xfId="0" applyFont="1" applyFill="1" applyBorder="1" applyAlignment="1">
      <alignment horizontal="center"/>
    </xf>
    <xf numFmtId="0" fontId="1" fillId="0" borderId="0" xfId="0" applyFont="1" applyAlignment="1">
      <alignment horizontal="center" wrapText="1"/>
    </xf>
    <xf numFmtId="0" fontId="1" fillId="3" borderId="0" xfId="0" applyFont="1" applyFill="1" applyAlignment="1">
      <alignment horizontal="center" vertical="center" wrapText="1"/>
    </xf>
    <xf numFmtId="0" fontId="1" fillId="3" borderId="4" xfId="0" applyFont="1" applyFill="1" applyBorder="1" applyAlignment="1">
      <alignment horizontal="center" vertical="center" wrapText="1"/>
    </xf>
    <xf numFmtId="0" fontId="6" fillId="0" borderId="1" xfId="0" applyFont="1" applyBorder="1" applyAlignment="1">
      <alignment horizontal="center" vertical="center" wrapText="1"/>
    </xf>
    <xf numFmtId="8"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8" fontId="6" fillId="0" borderId="1" xfId="0" applyNumberFormat="1" applyFont="1" applyBorder="1" applyAlignment="1">
      <alignment horizontal="center" vertical="center"/>
    </xf>
    <xf numFmtId="0" fontId="6" fillId="0" borderId="1" xfId="0" applyFont="1" applyBorder="1" applyAlignment="1">
      <alignment horizontal="center" vertical="center"/>
    </xf>
    <xf numFmtId="164" fontId="6" fillId="0" borderId="1" xfId="1" applyNumberFormat="1" applyFont="1" applyBorder="1" applyAlignment="1">
      <alignment horizontal="center" vertical="center"/>
    </xf>
    <xf numFmtId="0" fontId="6" fillId="0" borderId="1" xfId="0" applyFont="1" applyBorder="1" applyAlignment="1">
      <alignment vertical="center"/>
    </xf>
    <xf numFmtId="0" fontId="5" fillId="0" borderId="1" xfId="0" applyFont="1" applyBorder="1" applyAlignment="1">
      <alignment horizontal="center" vertical="center"/>
    </xf>
    <xf numFmtId="0" fontId="6" fillId="5" borderId="1" xfId="0" applyFont="1" applyFill="1" applyBorder="1" applyAlignment="1">
      <alignment horizontal="center" vertical="center"/>
    </xf>
    <xf numFmtId="0" fontId="1" fillId="10" borderId="1" xfId="0" applyFont="1" applyFill="1" applyBorder="1" applyAlignment="1">
      <alignment horizontal="center" vertical="center" wrapText="1"/>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7" xfId="0" applyFont="1" applyFill="1" applyBorder="1" applyAlignment="1">
      <alignment horizontal="center" wrapText="1"/>
    </xf>
    <xf numFmtId="164" fontId="1"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xf>
    <xf numFmtId="164" fontId="1" fillId="7" borderId="1" xfId="1" applyNumberFormat="1" applyFont="1" applyFill="1" applyBorder="1" applyAlignment="1">
      <alignment vertical="center" wrapText="1"/>
    </xf>
    <xf numFmtId="164" fontId="1" fillId="7" borderId="1" xfId="1" applyNumberFormat="1" applyFont="1" applyFill="1" applyBorder="1" applyAlignment="1">
      <alignment horizontal="center" vertical="center"/>
    </xf>
    <xf numFmtId="164" fontId="1" fillId="4" borderId="1" xfId="1" applyNumberFormat="1" applyFont="1" applyFill="1" applyBorder="1" applyAlignment="1">
      <alignment wrapText="1"/>
    </xf>
    <xf numFmtId="164" fontId="1" fillId="4" borderId="1" xfId="1" applyNumberFormat="1" applyFont="1" applyFill="1" applyBorder="1" applyAlignment="1">
      <alignment horizontal="center" vertical="center"/>
    </xf>
    <xf numFmtId="164" fontId="1" fillId="7" borderId="1" xfId="1" applyNumberFormat="1" applyFont="1" applyFill="1" applyBorder="1"/>
    <xf numFmtId="164" fontId="1" fillId="5" borderId="1" xfId="1" applyNumberFormat="1" applyFont="1" applyFill="1" applyBorder="1" applyAlignment="1">
      <alignment horizontal="center" vertical="center" wrapText="1"/>
    </xf>
    <xf numFmtId="164" fontId="1" fillId="2" borderId="1" xfId="1" applyNumberFormat="1" applyFont="1" applyFill="1" applyBorder="1" applyAlignment="1">
      <alignment horizontal="center" vertical="center"/>
    </xf>
    <xf numFmtId="164" fontId="3" fillId="0" borderId="0" xfId="1" applyNumberFormat="1" applyFont="1" applyAlignment="1">
      <alignment horizontal="center" vertical="center"/>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7" borderId="5" xfId="0" applyFont="1" applyFill="1" applyBorder="1" applyAlignment="1">
      <alignment horizontal="center"/>
    </xf>
    <xf numFmtId="0" fontId="1" fillId="7" borderId="6" xfId="0" applyFont="1" applyFill="1" applyBorder="1" applyAlignment="1">
      <alignment horizontal="center"/>
    </xf>
    <xf numFmtId="0" fontId="1" fillId="7" borderId="7" xfId="0" applyFont="1" applyFill="1" applyBorder="1" applyAlignment="1">
      <alignment horizontal="center"/>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0" xfId="0" applyFont="1" applyAlignment="1">
      <alignment horizontal="center" vertical="center" wrapText="1"/>
    </xf>
    <xf numFmtId="0" fontId="1" fillId="7" borderId="5" xfId="0" applyFont="1" applyFill="1" applyBorder="1" applyAlignment="1">
      <alignment horizontal="center" wrapText="1"/>
    </xf>
    <xf numFmtId="0" fontId="1" fillId="7" borderId="6" xfId="0" applyFont="1" applyFill="1" applyBorder="1" applyAlignment="1">
      <alignment horizontal="center" wrapText="1"/>
    </xf>
    <xf numFmtId="0" fontId="1" fillId="7" borderId="7" xfId="0" applyFont="1" applyFill="1" applyBorder="1" applyAlignment="1">
      <alignment horizont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3" fillId="0" borderId="0" xfId="0" applyFont="1" applyAlignment="1">
      <alignment vertical="center"/>
    </xf>
    <xf numFmtId="0" fontId="1" fillId="0" borderId="0" xfId="0" applyFont="1"/>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center" vertical="center"/>
    </xf>
  </cellXfs>
  <cellStyles count="3">
    <cellStyle name="Moneda" xfId="1" builtinId="4"/>
    <cellStyle name="Moneda 2" xfId="2" xr:uid="{89145AF9-FEF3-4064-8549-443317CB8F6C}"/>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8"/>
  <sheetViews>
    <sheetView tabSelected="1" view="pageBreakPreview" topLeftCell="A263" zoomScale="60" zoomScaleNormal="102" workbookViewId="0">
      <selection activeCell="I279" sqref="I279"/>
    </sheetView>
  </sheetViews>
  <sheetFormatPr baseColWidth="10" defaultColWidth="11.44140625" defaultRowHeight="13.2" x14ac:dyDescent="0.25"/>
  <cols>
    <col min="1" max="2" width="21.88671875" style="4" customWidth="1"/>
    <col min="3" max="3" width="58.44140625" style="16" customWidth="1"/>
    <col min="4" max="4" width="17.33203125" style="2" bestFit="1" customWidth="1"/>
    <col min="5" max="5" width="10.44140625" style="76" customWidth="1"/>
    <col min="6" max="7" width="22.88671875" style="2" customWidth="1"/>
    <col min="8" max="9" width="23.88671875" style="61" customWidth="1"/>
    <col min="10" max="10" width="24.33203125" style="1" customWidth="1"/>
    <col min="11" max="16384" width="11.44140625" style="1"/>
  </cols>
  <sheetData>
    <row r="1" spans="1:9" x14ac:dyDescent="0.25">
      <c r="A1" s="85"/>
      <c r="B1" s="2"/>
      <c r="C1" s="32"/>
      <c r="D1" s="32"/>
      <c r="E1" s="32"/>
      <c r="F1" s="32"/>
      <c r="G1" s="32"/>
      <c r="H1" s="32"/>
      <c r="I1" s="32"/>
    </row>
    <row r="2" spans="1:9" ht="28.2" customHeight="1" x14ac:dyDescent="0.25">
      <c r="A2" s="36" t="s">
        <v>290</v>
      </c>
      <c r="B2" s="36"/>
      <c r="C2" s="36"/>
      <c r="D2" s="36"/>
      <c r="E2" s="36"/>
      <c r="F2" s="36"/>
      <c r="G2" s="36"/>
      <c r="H2" s="36"/>
      <c r="I2" s="36"/>
    </row>
    <row r="3" spans="1:9" ht="57.6" customHeight="1" x14ac:dyDescent="0.25">
      <c r="A3" s="37" t="s">
        <v>5</v>
      </c>
      <c r="B3" s="37"/>
      <c r="C3" s="37"/>
      <c r="D3" s="37"/>
      <c r="E3" s="37"/>
      <c r="F3" s="37"/>
      <c r="G3" s="37"/>
      <c r="H3" s="37"/>
      <c r="I3" s="38"/>
    </row>
    <row r="4" spans="1:9" x14ac:dyDescent="0.25">
      <c r="A4" s="33"/>
      <c r="B4" s="33"/>
      <c r="C4" s="33"/>
      <c r="D4" s="33"/>
      <c r="E4" s="33"/>
      <c r="F4" s="33"/>
      <c r="G4" s="33"/>
      <c r="H4" s="33"/>
      <c r="I4" s="34"/>
    </row>
    <row r="5" spans="1:9" s="4" customFormat="1" ht="39.6" x14ac:dyDescent="0.3">
      <c r="A5" s="3" t="s">
        <v>4</v>
      </c>
      <c r="B5" s="3" t="s">
        <v>4</v>
      </c>
      <c r="C5" s="14" t="s">
        <v>0</v>
      </c>
      <c r="D5" s="3" t="s">
        <v>1</v>
      </c>
      <c r="E5" s="68" t="s">
        <v>2</v>
      </c>
      <c r="F5" s="48" t="s">
        <v>279</v>
      </c>
      <c r="G5" s="48" t="s">
        <v>280</v>
      </c>
      <c r="H5" s="17" t="s">
        <v>281</v>
      </c>
      <c r="I5" s="17" t="s">
        <v>282</v>
      </c>
    </row>
    <row r="6" spans="1:9" ht="166.2" customHeight="1" x14ac:dyDescent="0.25">
      <c r="A6" s="25" t="s">
        <v>13</v>
      </c>
      <c r="B6" s="5" t="s">
        <v>6</v>
      </c>
      <c r="C6" s="15" t="s">
        <v>277</v>
      </c>
      <c r="D6" s="5">
        <v>6</v>
      </c>
      <c r="E6" s="69" t="s">
        <v>7</v>
      </c>
      <c r="F6" s="5"/>
      <c r="G6" s="5"/>
      <c r="H6" s="52">
        <v>5500000</v>
      </c>
      <c r="I6" s="53">
        <v>33000000</v>
      </c>
    </row>
    <row r="7" spans="1:9" ht="132.6" customHeight="1" x14ac:dyDescent="0.25">
      <c r="A7" s="25"/>
      <c r="B7" s="5" t="s">
        <v>8</v>
      </c>
      <c r="C7" s="15" t="s">
        <v>276</v>
      </c>
      <c r="D7" s="5">
        <v>6</v>
      </c>
      <c r="E7" s="69" t="s">
        <v>7</v>
      </c>
      <c r="F7" s="5"/>
      <c r="G7" s="5"/>
      <c r="H7" s="53">
        <v>2200000</v>
      </c>
      <c r="I7" s="53">
        <v>13200000</v>
      </c>
    </row>
    <row r="8" spans="1:9" x14ac:dyDescent="0.25">
      <c r="A8" s="62" t="s">
        <v>13</v>
      </c>
      <c r="B8" s="63"/>
      <c r="C8" s="63"/>
      <c r="D8" s="63"/>
      <c r="E8" s="64"/>
      <c r="F8" s="54">
        <f>SUM(F6:F7)</f>
        <v>0</v>
      </c>
      <c r="G8" s="54">
        <f>SUM(G6:G7)</f>
        <v>0</v>
      </c>
      <c r="H8" s="54">
        <f>SUM(H6:H7)</f>
        <v>7700000</v>
      </c>
      <c r="I8" s="54">
        <f>SUM(I6:I7)</f>
        <v>46200000</v>
      </c>
    </row>
    <row r="9" spans="1:9" x14ac:dyDescent="0.25">
      <c r="A9" s="30" t="s">
        <v>9</v>
      </c>
      <c r="B9" s="30"/>
      <c r="C9" s="30"/>
      <c r="D9" s="30"/>
      <c r="E9" s="30"/>
      <c r="F9" s="30"/>
      <c r="G9" s="30"/>
      <c r="H9" s="30"/>
      <c r="I9" s="30"/>
    </row>
    <row r="10" spans="1:9" x14ac:dyDescent="0.25">
      <c r="A10" s="35" t="s">
        <v>10</v>
      </c>
      <c r="B10" s="35"/>
      <c r="C10" s="35"/>
      <c r="D10" s="35"/>
      <c r="E10" s="35"/>
      <c r="F10" s="35"/>
      <c r="G10" s="35"/>
      <c r="H10" s="35"/>
      <c r="I10" s="35"/>
    </row>
    <row r="11" spans="1:9" s="4" customFormat="1" ht="39.6" x14ac:dyDescent="0.3">
      <c r="A11" s="3" t="s">
        <v>40</v>
      </c>
      <c r="B11" s="3" t="s">
        <v>4</v>
      </c>
      <c r="C11" s="14" t="s">
        <v>0</v>
      </c>
      <c r="D11" s="3" t="s">
        <v>1</v>
      </c>
      <c r="E11" s="68" t="s">
        <v>2</v>
      </c>
      <c r="F11" s="48" t="s">
        <v>279</v>
      </c>
      <c r="G11" s="48" t="s">
        <v>280</v>
      </c>
      <c r="H11" s="17" t="s">
        <v>281</v>
      </c>
      <c r="I11" s="17" t="s">
        <v>282</v>
      </c>
    </row>
    <row r="12" spans="1:9" ht="184.8" x14ac:dyDescent="0.25">
      <c r="A12" s="25" t="s">
        <v>10</v>
      </c>
      <c r="B12" s="5" t="s">
        <v>11</v>
      </c>
      <c r="C12" s="15" t="s">
        <v>178</v>
      </c>
      <c r="D12" s="7">
        <v>4</v>
      </c>
      <c r="E12" s="69" t="s">
        <v>12</v>
      </c>
      <c r="F12" s="7"/>
      <c r="G12" s="7"/>
      <c r="H12" s="53">
        <v>1460000</v>
      </c>
      <c r="I12" s="53">
        <v>5840000</v>
      </c>
    </row>
    <row r="13" spans="1:9" ht="158.4" x14ac:dyDescent="0.25">
      <c r="A13" s="25"/>
      <c r="B13" s="5" t="s">
        <v>14</v>
      </c>
      <c r="C13" s="15" t="s">
        <v>22</v>
      </c>
      <c r="D13" s="7">
        <v>4</v>
      </c>
      <c r="E13" s="69" t="s">
        <v>12</v>
      </c>
      <c r="F13" s="7"/>
      <c r="G13" s="7"/>
      <c r="H13" s="53">
        <v>1460000</v>
      </c>
      <c r="I13" s="53">
        <v>5840000</v>
      </c>
    </row>
    <row r="14" spans="1:9" ht="187.2" customHeight="1" x14ac:dyDescent="0.25">
      <c r="A14" s="25"/>
      <c r="B14" s="5" t="s">
        <v>15</v>
      </c>
      <c r="C14" s="15" t="s">
        <v>23</v>
      </c>
      <c r="D14" s="7">
        <v>4</v>
      </c>
      <c r="E14" s="69" t="s">
        <v>12</v>
      </c>
      <c r="F14" s="7"/>
      <c r="G14" s="7"/>
      <c r="H14" s="53">
        <v>1460000</v>
      </c>
      <c r="I14" s="53">
        <v>5840000</v>
      </c>
    </row>
    <row r="15" spans="1:9" ht="207.6" customHeight="1" x14ac:dyDescent="0.25">
      <c r="A15" s="25"/>
      <c r="B15" s="5" t="s">
        <v>16</v>
      </c>
      <c r="C15" s="15" t="s">
        <v>24</v>
      </c>
      <c r="D15" s="7">
        <v>4</v>
      </c>
      <c r="E15" s="69" t="s">
        <v>12</v>
      </c>
      <c r="F15" s="7"/>
      <c r="G15" s="7"/>
      <c r="H15" s="53">
        <v>1460000</v>
      </c>
      <c r="I15" s="53">
        <v>5840000</v>
      </c>
    </row>
    <row r="16" spans="1:9" ht="329.4" customHeight="1" x14ac:dyDescent="0.25">
      <c r="A16" s="25"/>
      <c r="B16" s="5" t="s">
        <v>17</v>
      </c>
      <c r="C16" s="15" t="s">
        <v>179</v>
      </c>
      <c r="D16" s="7">
        <v>4</v>
      </c>
      <c r="E16" s="69" t="s">
        <v>12</v>
      </c>
      <c r="F16" s="7"/>
      <c r="G16" s="7"/>
      <c r="H16" s="53">
        <v>1460000</v>
      </c>
      <c r="I16" s="53">
        <v>5840000</v>
      </c>
    </row>
    <row r="17" spans="1:9" ht="224.4" x14ac:dyDescent="0.25">
      <c r="A17" s="25"/>
      <c r="B17" s="5" t="s">
        <v>18</v>
      </c>
      <c r="C17" s="15" t="s">
        <v>180</v>
      </c>
      <c r="D17" s="7">
        <v>4</v>
      </c>
      <c r="E17" s="69" t="s">
        <v>12</v>
      </c>
      <c r="F17" s="7"/>
      <c r="G17" s="7"/>
      <c r="H17" s="53">
        <v>1460000</v>
      </c>
      <c r="I17" s="53">
        <v>5840000</v>
      </c>
    </row>
    <row r="18" spans="1:9" ht="261.60000000000002" customHeight="1" x14ac:dyDescent="0.25">
      <c r="A18" s="25"/>
      <c r="B18" s="5" t="s">
        <v>19</v>
      </c>
      <c r="C18" s="15" t="s">
        <v>25</v>
      </c>
      <c r="D18" s="7">
        <v>4</v>
      </c>
      <c r="E18" s="69" t="s">
        <v>12</v>
      </c>
      <c r="F18" s="7"/>
      <c r="G18" s="7"/>
      <c r="H18" s="53">
        <v>1460000</v>
      </c>
      <c r="I18" s="53">
        <v>5840000</v>
      </c>
    </row>
    <row r="19" spans="1:9" ht="178.2" customHeight="1" x14ac:dyDescent="0.25">
      <c r="A19" s="25"/>
      <c r="B19" s="28" t="s">
        <v>20</v>
      </c>
      <c r="C19" s="15" t="s">
        <v>181</v>
      </c>
      <c r="D19" s="7">
        <v>81</v>
      </c>
      <c r="E19" s="69" t="s">
        <v>21</v>
      </c>
      <c r="F19" s="7"/>
      <c r="G19" s="7"/>
      <c r="H19" s="53">
        <v>366666.66666666669</v>
      </c>
      <c r="I19" s="53">
        <v>29700000</v>
      </c>
    </row>
    <row r="20" spans="1:9" ht="98.4" customHeight="1" x14ac:dyDescent="0.25">
      <c r="A20" s="25"/>
      <c r="B20" s="28"/>
      <c r="C20" s="13" t="s">
        <v>252</v>
      </c>
      <c r="D20" s="8">
        <v>4</v>
      </c>
      <c r="E20" s="70" t="s">
        <v>85</v>
      </c>
      <c r="F20" s="8"/>
      <c r="G20" s="8"/>
      <c r="H20" s="18">
        <v>305666.66666666669</v>
      </c>
      <c r="I20" s="53">
        <v>1222666.6666666667</v>
      </c>
    </row>
    <row r="21" spans="1:9" ht="38.4" customHeight="1" x14ac:dyDescent="0.25">
      <c r="A21" s="25"/>
      <c r="B21" s="5" t="s">
        <v>26</v>
      </c>
      <c r="C21" s="15" t="s">
        <v>182</v>
      </c>
      <c r="D21" s="9">
        <v>80</v>
      </c>
      <c r="E21" s="75" t="s">
        <v>3</v>
      </c>
      <c r="F21" s="9"/>
      <c r="G21" s="9"/>
      <c r="H21" s="53">
        <v>3000</v>
      </c>
      <c r="I21" s="53">
        <v>240000</v>
      </c>
    </row>
    <row r="22" spans="1:9" ht="201" customHeight="1" x14ac:dyDescent="0.25">
      <c r="A22" s="25"/>
      <c r="B22" s="6" t="s">
        <v>133</v>
      </c>
      <c r="C22" s="13" t="s">
        <v>139</v>
      </c>
      <c r="D22" s="19">
        <v>80</v>
      </c>
      <c r="E22" s="75" t="s">
        <v>3</v>
      </c>
      <c r="F22" s="9"/>
      <c r="G22" s="9"/>
      <c r="H22" s="18">
        <v>33000</v>
      </c>
      <c r="I22" s="53">
        <v>2640000</v>
      </c>
    </row>
    <row r="23" spans="1:9" ht="140.4" customHeight="1" x14ac:dyDescent="0.25">
      <c r="A23" s="25"/>
      <c r="B23" s="5" t="s">
        <v>134</v>
      </c>
      <c r="C23" s="15" t="s">
        <v>140</v>
      </c>
      <c r="D23" s="9">
        <v>80</v>
      </c>
      <c r="E23" s="75" t="s">
        <v>3</v>
      </c>
      <c r="F23" s="9"/>
      <c r="G23" s="9"/>
      <c r="H23" s="53">
        <v>56666.666666666664</v>
      </c>
      <c r="I23" s="53">
        <v>4533333.333333333</v>
      </c>
    </row>
    <row r="24" spans="1:9" s="10" customFormat="1" ht="246.6" customHeight="1" x14ac:dyDescent="0.25">
      <c r="A24" s="25"/>
      <c r="B24" s="6" t="s">
        <v>135</v>
      </c>
      <c r="C24" s="13" t="s">
        <v>278</v>
      </c>
      <c r="D24" s="8">
        <v>80</v>
      </c>
      <c r="E24" s="70" t="s">
        <v>3</v>
      </c>
      <c r="F24" s="8"/>
      <c r="G24" s="8"/>
      <c r="H24" s="18">
        <v>235000</v>
      </c>
      <c r="I24" s="53">
        <v>18800000</v>
      </c>
    </row>
    <row r="25" spans="1:9" ht="13.2" customHeight="1" x14ac:dyDescent="0.25">
      <c r="A25" s="49" t="s">
        <v>27</v>
      </c>
      <c r="B25" s="50"/>
      <c r="C25" s="50"/>
      <c r="D25" s="50"/>
      <c r="E25" s="51"/>
      <c r="F25" s="56">
        <f>SUM(F12:F24)</f>
        <v>0</v>
      </c>
      <c r="G25" s="56">
        <f>SUM(G12:G24)</f>
        <v>0</v>
      </c>
      <c r="H25" s="56">
        <f>SUM(H12:H24)</f>
        <v>11219999.999999998</v>
      </c>
      <c r="I25" s="56">
        <f>SUM(I12:I24)</f>
        <v>98016000</v>
      </c>
    </row>
    <row r="26" spans="1:9" x14ac:dyDescent="0.25">
      <c r="A26" s="27" t="s">
        <v>28</v>
      </c>
      <c r="B26" s="27"/>
      <c r="C26" s="27"/>
      <c r="D26" s="27"/>
      <c r="E26" s="27"/>
      <c r="F26" s="27"/>
      <c r="G26" s="27"/>
      <c r="H26" s="27"/>
      <c r="I26" s="27"/>
    </row>
    <row r="27" spans="1:9" ht="39.6" x14ac:dyDescent="0.25">
      <c r="A27" s="3" t="s">
        <v>40</v>
      </c>
      <c r="B27" s="3" t="s">
        <v>4</v>
      </c>
      <c r="C27" s="14" t="s">
        <v>0</v>
      </c>
      <c r="D27" s="3" t="s">
        <v>1</v>
      </c>
      <c r="E27" s="68" t="s">
        <v>2</v>
      </c>
      <c r="F27" s="48" t="s">
        <v>279</v>
      </c>
      <c r="G27" s="48" t="s">
        <v>280</v>
      </c>
      <c r="H27" s="17" t="s">
        <v>281</v>
      </c>
      <c r="I27" s="17" t="s">
        <v>282</v>
      </c>
    </row>
    <row r="28" spans="1:9" ht="184.2" customHeight="1" x14ac:dyDescent="0.25">
      <c r="A28" s="25" t="s">
        <v>28</v>
      </c>
      <c r="B28" s="25" t="s">
        <v>29</v>
      </c>
      <c r="C28" s="15" t="s">
        <v>181</v>
      </c>
      <c r="D28" s="7">
        <v>21</v>
      </c>
      <c r="E28" s="69" t="s">
        <v>21</v>
      </c>
      <c r="F28" s="7"/>
      <c r="G28" s="7"/>
      <c r="H28" s="53">
        <v>366666.66666666669</v>
      </c>
      <c r="I28" s="53">
        <v>7700000</v>
      </c>
    </row>
    <row r="29" spans="1:9" ht="90" customHeight="1" x14ac:dyDescent="0.25">
      <c r="A29" s="25"/>
      <c r="B29" s="25"/>
      <c r="C29" s="13" t="s">
        <v>252</v>
      </c>
      <c r="D29" s="8">
        <v>2</v>
      </c>
      <c r="E29" s="70" t="s">
        <v>71</v>
      </c>
      <c r="F29" s="8"/>
      <c r="G29" s="8"/>
      <c r="H29" s="18">
        <v>305666.66666666669</v>
      </c>
      <c r="I29" s="53">
        <v>611333.33333333337</v>
      </c>
    </row>
    <row r="30" spans="1:9" ht="51" customHeight="1" x14ac:dyDescent="0.25">
      <c r="A30" s="25"/>
      <c r="B30" s="25"/>
      <c r="C30" s="13" t="s">
        <v>141</v>
      </c>
      <c r="D30" s="8">
        <v>1</v>
      </c>
      <c r="E30" s="70" t="s">
        <v>3</v>
      </c>
      <c r="F30" s="8"/>
      <c r="G30" s="8"/>
      <c r="H30" s="18">
        <v>305666.66666666669</v>
      </c>
      <c r="I30" s="53">
        <v>305666.66666666669</v>
      </c>
    </row>
    <row r="31" spans="1:9" ht="273.60000000000002" customHeight="1" x14ac:dyDescent="0.25">
      <c r="A31" s="25"/>
      <c r="B31" s="25"/>
      <c r="C31" s="13" t="s">
        <v>278</v>
      </c>
      <c r="D31" s="8">
        <v>20</v>
      </c>
      <c r="E31" s="70" t="s">
        <v>3</v>
      </c>
      <c r="F31" s="6"/>
      <c r="G31" s="6"/>
      <c r="H31" s="18">
        <v>235000</v>
      </c>
      <c r="I31" s="53">
        <v>4700000</v>
      </c>
    </row>
    <row r="32" spans="1:9" ht="191.4" customHeight="1" x14ac:dyDescent="0.25">
      <c r="A32" s="25"/>
      <c r="B32" s="25"/>
      <c r="C32" s="13" t="s">
        <v>139</v>
      </c>
      <c r="D32" s="19">
        <v>20</v>
      </c>
      <c r="E32" s="75" t="s">
        <v>3</v>
      </c>
      <c r="F32" s="9"/>
      <c r="G32" s="9"/>
      <c r="H32" s="18">
        <v>33000</v>
      </c>
      <c r="I32" s="53">
        <v>660000</v>
      </c>
    </row>
    <row r="33" spans="1:9" ht="133.80000000000001" customHeight="1" x14ac:dyDescent="0.25">
      <c r="A33" s="25"/>
      <c r="B33" s="25"/>
      <c r="C33" s="15" t="s">
        <v>140</v>
      </c>
      <c r="D33" s="9">
        <v>20</v>
      </c>
      <c r="E33" s="75" t="s">
        <v>3</v>
      </c>
      <c r="F33" s="9"/>
      <c r="G33" s="9"/>
      <c r="H33" s="53">
        <v>56666.666666666664</v>
      </c>
      <c r="I33" s="53">
        <v>1133333.3333333333</v>
      </c>
    </row>
    <row r="34" spans="1:9" ht="198.6" customHeight="1" x14ac:dyDescent="0.25">
      <c r="A34" s="25"/>
      <c r="B34" s="25"/>
      <c r="C34" s="15" t="s">
        <v>183</v>
      </c>
      <c r="D34" s="7">
        <v>20</v>
      </c>
      <c r="E34" s="69" t="s">
        <v>3</v>
      </c>
      <c r="F34" s="7"/>
      <c r="G34" s="7"/>
      <c r="H34" s="53">
        <v>236666.66666666666</v>
      </c>
      <c r="I34" s="53">
        <v>4733333.333333333</v>
      </c>
    </row>
    <row r="35" spans="1:9" ht="171.6" x14ac:dyDescent="0.25">
      <c r="A35" s="25"/>
      <c r="B35" s="11" t="s">
        <v>30</v>
      </c>
      <c r="C35" s="15" t="s">
        <v>184</v>
      </c>
      <c r="D35" s="7">
        <v>20</v>
      </c>
      <c r="E35" s="69" t="s">
        <v>21</v>
      </c>
      <c r="F35" s="7"/>
      <c r="G35" s="7"/>
      <c r="H35" s="53">
        <v>160000</v>
      </c>
      <c r="I35" s="53">
        <v>3200000</v>
      </c>
    </row>
    <row r="36" spans="1:9" ht="13.2" customHeight="1" x14ac:dyDescent="0.25">
      <c r="A36" s="49" t="s">
        <v>27</v>
      </c>
      <c r="B36" s="50"/>
      <c r="C36" s="50"/>
      <c r="D36" s="50"/>
      <c r="E36" s="51"/>
      <c r="F36" s="56">
        <f>SUM(F28:F35)</f>
        <v>0</v>
      </c>
      <c r="G36" s="56">
        <f>SUM(G28:G35)</f>
        <v>0</v>
      </c>
      <c r="H36" s="56">
        <f>SUM(H28:H35)</f>
        <v>1699333.3333333335</v>
      </c>
      <c r="I36" s="56">
        <f>SUM(I28:I35)</f>
        <v>23043666.666666668</v>
      </c>
    </row>
    <row r="37" spans="1:9" x14ac:dyDescent="0.25">
      <c r="A37" s="27" t="s">
        <v>142</v>
      </c>
      <c r="B37" s="27"/>
      <c r="C37" s="27"/>
      <c r="D37" s="27"/>
      <c r="E37" s="27"/>
      <c r="F37" s="27"/>
      <c r="G37" s="27"/>
      <c r="H37" s="27"/>
      <c r="I37" s="27"/>
    </row>
    <row r="38" spans="1:9" ht="39.6" x14ac:dyDescent="0.25">
      <c r="A38" s="3" t="s">
        <v>40</v>
      </c>
      <c r="B38" s="3" t="s">
        <v>4</v>
      </c>
      <c r="C38" s="14" t="s">
        <v>0</v>
      </c>
      <c r="D38" s="3" t="s">
        <v>1</v>
      </c>
      <c r="E38" s="68" t="s">
        <v>2</v>
      </c>
      <c r="F38" s="48" t="s">
        <v>279</v>
      </c>
      <c r="G38" s="48" t="s">
        <v>280</v>
      </c>
      <c r="H38" s="17" t="s">
        <v>281</v>
      </c>
      <c r="I38" s="17" t="s">
        <v>282</v>
      </c>
    </row>
    <row r="39" spans="1:9" ht="98.4" customHeight="1" x14ac:dyDescent="0.25">
      <c r="A39" s="28" t="s">
        <v>31</v>
      </c>
      <c r="B39" s="5" t="s">
        <v>32</v>
      </c>
      <c r="C39" s="15" t="s">
        <v>274</v>
      </c>
      <c r="D39" s="7">
        <v>40</v>
      </c>
      <c r="E39" s="69" t="s">
        <v>21</v>
      </c>
      <c r="F39" s="7"/>
      <c r="G39" s="7"/>
      <c r="H39" s="53">
        <v>530000</v>
      </c>
      <c r="I39" s="53">
        <v>21200000</v>
      </c>
    </row>
    <row r="40" spans="1:9" ht="82.8" customHeight="1" x14ac:dyDescent="0.25">
      <c r="A40" s="28"/>
      <c r="B40" s="6" t="s">
        <v>185</v>
      </c>
      <c r="C40" s="13" t="s">
        <v>244</v>
      </c>
      <c r="D40" s="8">
        <v>8</v>
      </c>
      <c r="E40" s="70" t="s">
        <v>86</v>
      </c>
      <c r="F40" s="8"/>
      <c r="G40" s="8"/>
      <c r="H40" s="18">
        <v>305666.66666666669</v>
      </c>
      <c r="I40" s="53">
        <v>2445333.3333333335</v>
      </c>
    </row>
    <row r="41" spans="1:9" ht="183.6" customHeight="1" x14ac:dyDescent="0.25">
      <c r="A41" s="28"/>
      <c r="B41" s="5" t="s">
        <v>33</v>
      </c>
      <c r="C41" s="15" t="s">
        <v>186</v>
      </c>
      <c r="D41" s="7">
        <v>40</v>
      </c>
      <c r="E41" s="69" t="s">
        <v>21</v>
      </c>
      <c r="F41" s="7"/>
      <c r="G41" s="7"/>
      <c r="H41" s="53">
        <v>288333.33333333331</v>
      </c>
      <c r="I41" s="53">
        <v>11533333.333333332</v>
      </c>
    </row>
    <row r="42" spans="1:9" ht="63.6" customHeight="1" x14ac:dyDescent="0.25">
      <c r="A42" s="28"/>
      <c r="B42" s="6" t="s">
        <v>136</v>
      </c>
      <c r="C42" s="13" t="s">
        <v>143</v>
      </c>
      <c r="D42" s="8">
        <v>40</v>
      </c>
      <c r="E42" s="70" t="s">
        <v>3</v>
      </c>
      <c r="F42" s="8"/>
      <c r="G42" s="8"/>
      <c r="H42" s="53">
        <v>191666.66666666666</v>
      </c>
      <c r="I42" s="53">
        <v>7666666.666666666</v>
      </c>
    </row>
    <row r="43" spans="1:9" ht="26.4" x14ac:dyDescent="0.25">
      <c r="A43" s="28"/>
      <c r="B43" s="5" t="s">
        <v>42</v>
      </c>
      <c r="C43" s="15" t="s">
        <v>214</v>
      </c>
      <c r="D43" s="7">
        <v>320</v>
      </c>
      <c r="E43" s="69" t="s">
        <v>3</v>
      </c>
      <c r="F43" s="7"/>
      <c r="G43" s="7"/>
      <c r="H43" s="18">
        <v>16900</v>
      </c>
      <c r="I43" s="53">
        <v>5408000</v>
      </c>
    </row>
    <row r="44" spans="1:9" ht="79.2" x14ac:dyDescent="0.25">
      <c r="A44" s="28"/>
      <c r="B44" s="5" t="s">
        <v>34</v>
      </c>
      <c r="C44" s="15" t="s">
        <v>275</v>
      </c>
      <c r="D44" s="7">
        <v>40</v>
      </c>
      <c r="E44" s="69" t="s">
        <v>21</v>
      </c>
      <c r="F44" s="7"/>
      <c r="G44" s="7"/>
      <c r="H44" s="53">
        <v>343333.33333333331</v>
      </c>
      <c r="I44" s="53">
        <v>13733333.333333332</v>
      </c>
    </row>
    <row r="45" spans="1:9" ht="88.8" customHeight="1" x14ac:dyDescent="0.25">
      <c r="A45" s="28"/>
      <c r="B45" s="6" t="s">
        <v>185</v>
      </c>
      <c r="C45" s="13" t="s">
        <v>244</v>
      </c>
      <c r="D45" s="8">
        <v>8</v>
      </c>
      <c r="E45" s="70" t="s">
        <v>86</v>
      </c>
      <c r="F45" s="8"/>
      <c r="G45" s="8"/>
      <c r="H45" s="18">
        <v>305666.66666666669</v>
      </c>
      <c r="I45" s="53">
        <v>2445333.3333333335</v>
      </c>
    </row>
    <row r="46" spans="1:9" ht="232.2" customHeight="1" x14ac:dyDescent="0.25">
      <c r="A46" s="28"/>
      <c r="B46" s="5" t="s">
        <v>35</v>
      </c>
      <c r="C46" s="15" t="s">
        <v>187</v>
      </c>
      <c r="D46" s="7">
        <v>40</v>
      </c>
      <c r="E46" s="69" t="s">
        <v>21</v>
      </c>
      <c r="F46" s="7"/>
      <c r="G46" s="7"/>
      <c r="H46" s="53">
        <v>280000</v>
      </c>
      <c r="I46" s="53">
        <v>11200000</v>
      </c>
    </row>
    <row r="47" spans="1:9" ht="26.4" x14ac:dyDescent="0.25">
      <c r="A47" s="28"/>
      <c r="B47" s="5" t="s">
        <v>42</v>
      </c>
      <c r="C47" s="15" t="s">
        <v>214</v>
      </c>
      <c r="D47" s="7">
        <v>320</v>
      </c>
      <c r="E47" s="69" t="s">
        <v>3</v>
      </c>
      <c r="F47" s="7"/>
      <c r="G47" s="7"/>
      <c r="H47" s="18">
        <v>16900</v>
      </c>
      <c r="I47" s="53">
        <v>5408000</v>
      </c>
    </row>
    <row r="48" spans="1:9" ht="116.4" customHeight="1" x14ac:dyDescent="0.25">
      <c r="A48" s="28"/>
      <c r="B48" s="5" t="s">
        <v>36</v>
      </c>
      <c r="C48" s="15" t="s">
        <v>188</v>
      </c>
      <c r="D48" s="7">
        <v>40</v>
      </c>
      <c r="E48" s="69" t="s">
        <v>21</v>
      </c>
      <c r="F48" s="7"/>
      <c r="G48" s="7"/>
      <c r="H48" s="53">
        <v>291666.66666666669</v>
      </c>
      <c r="I48" s="53">
        <v>11666666.666666668</v>
      </c>
    </row>
    <row r="49" spans="1:9" ht="85.8" customHeight="1" x14ac:dyDescent="0.25">
      <c r="A49" s="28"/>
      <c r="B49" s="6" t="s">
        <v>185</v>
      </c>
      <c r="C49" s="13" t="s">
        <v>244</v>
      </c>
      <c r="D49" s="8">
        <v>2</v>
      </c>
      <c r="E49" s="70" t="s">
        <v>86</v>
      </c>
      <c r="F49" s="8"/>
      <c r="G49" s="8"/>
      <c r="H49" s="18">
        <v>305666.66666666669</v>
      </c>
      <c r="I49" s="53">
        <v>611333.33333333337</v>
      </c>
    </row>
    <row r="50" spans="1:9" ht="92.4" x14ac:dyDescent="0.25">
      <c r="A50" s="28"/>
      <c r="B50" s="28" t="s">
        <v>37</v>
      </c>
      <c r="C50" s="15" t="s">
        <v>189</v>
      </c>
      <c r="D50" s="7">
        <v>2</v>
      </c>
      <c r="E50" s="69" t="s">
        <v>39</v>
      </c>
      <c r="F50" s="7"/>
      <c r="G50" s="7"/>
      <c r="H50" s="53">
        <v>1866666.6666666667</v>
      </c>
      <c r="I50" s="53">
        <v>3733333.3333333335</v>
      </c>
    </row>
    <row r="51" spans="1:9" ht="79.8" customHeight="1" x14ac:dyDescent="0.25">
      <c r="A51" s="28"/>
      <c r="B51" s="28"/>
      <c r="C51" s="13" t="s">
        <v>244</v>
      </c>
      <c r="D51" s="8">
        <v>2</v>
      </c>
      <c r="E51" s="70" t="s">
        <v>39</v>
      </c>
      <c r="F51" s="8"/>
      <c r="G51" s="8"/>
      <c r="H51" s="18">
        <v>305666.66666666669</v>
      </c>
      <c r="I51" s="53">
        <v>611333.33333333337</v>
      </c>
    </row>
    <row r="52" spans="1:9" ht="24" customHeight="1" x14ac:dyDescent="0.25">
      <c r="A52" s="28"/>
      <c r="B52" s="28"/>
      <c r="C52" s="15" t="s">
        <v>174</v>
      </c>
      <c r="D52" s="7">
        <v>3</v>
      </c>
      <c r="E52" s="69" t="s">
        <v>3</v>
      </c>
      <c r="F52" s="7"/>
      <c r="G52" s="7"/>
      <c r="H52" s="53">
        <v>340000</v>
      </c>
      <c r="I52" s="53">
        <v>1020000</v>
      </c>
    </row>
    <row r="53" spans="1:9" ht="24" customHeight="1" x14ac:dyDescent="0.25">
      <c r="A53" s="28"/>
      <c r="B53" s="28"/>
      <c r="C53" s="15" t="s">
        <v>175</v>
      </c>
      <c r="D53" s="7">
        <v>3</v>
      </c>
      <c r="E53" s="69" t="s">
        <v>3</v>
      </c>
      <c r="F53" s="7"/>
      <c r="G53" s="7"/>
      <c r="H53" s="53">
        <v>810000</v>
      </c>
      <c r="I53" s="53">
        <v>2430000</v>
      </c>
    </row>
    <row r="54" spans="1:9" ht="24" customHeight="1" x14ac:dyDescent="0.25">
      <c r="A54" s="28"/>
      <c r="B54" s="28"/>
      <c r="C54" s="15" t="s">
        <v>38</v>
      </c>
      <c r="D54" s="7">
        <v>6</v>
      </c>
      <c r="E54" s="69" t="s">
        <v>3</v>
      </c>
      <c r="F54" s="7"/>
      <c r="G54" s="7"/>
      <c r="H54" s="53">
        <v>26000</v>
      </c>
      <c r="I54" s="53">
        <v>156000</v>
      </c>
    </row>
    <row r="55" spans="1:9" ht="24" customHeight="1" x14ac:dyDescent="0.25">
      <c r="A55" s="28"/>
      <c r="B55" s="28"/>
      <c r="C55" s="13" t="s">
        <v>144</v>
      </c>
      <c r="D55" s="8">
        <v>2</v>
      </c>
      <c r="E55" s="70" t="s">
        <v>3</v>
      </c>
      <c r="F55" s="8"/>
      <c r="G55" s="8"/>
      <c r="H55" s="53">
        <v>275000</v>
      </c>
      <c r="I55" s="53">
        <v>550000</v>
      </c>
    </row>
    <row r="56" spans="1:9" ht="24" customHeight="1" x14ac:dyDescent="0.25">
      <c r="A56" s="28"/>
      <c r="B56" s="28"/>
      <c r="C56" s="15" t="s">
        <v>214</v>
      </c>
      <c r="D56" s="8">
        <v>40</v>
      </c>
      <c r="E56" s="70" t="s">
        <v>3</v>
      </c>
      <c r="F56" s="8"/>
      <c r="G56" s="8"/>
      <c r="H56" s="18">
        <v>16900</v>
      </c>
      <c r="I56" s="53">
        <v>676000</v>
      </c>
    </row>
    <row r="57" spans="1:9" ht="13.2" customHeight="1" x14ac:dyDescent="0.25">
      <c r="A57" s="49" t="s">
        <v>27</v>
      </c>
      <c r="B57" s="50"/>
      <c r="C57" s="50"/>
      <c r="D57" s="50"/>
      <c r="E57" s="51"/>
      <c r="F57" s="56">
        <f>SUM(F39:F56)</f>
        <v>0</v>
      </c>
      <c r="G57" s="56">
        <f>SUM(G39:G56)</f>
        <v>0</v>
      </c>
      <c r="H57" s="56">
        <f>SUM(H39:H56)</f>
        <v>6516033.333333334</v>
      </c>
      <c r="I57" s="56">
        <f>SUM(I39:I56)</f>
        <v>102494666.66666666</v>
      </c>
    </row>
    <row r="58" spans="1:9" x14ac:dyDescent="0.25">
      <c r="A58" s="27" t="s">
        <v>41</v>
      </c>
      <c r="B58" s="27"/>
      <c r="C58" s="27"/>
      <c r="D58" s="27"/>
      <c r="E58" s="27"/>
      <c r="F58" s="27"/>
      <c r="G58" s="27"/>
      <c r="H58" s="27"/>
      <c r="I58" s="27"/>
    </row>
    <row r="59" spans="1:9" ht="39.6" x14ac:dyDescent="0.25">
      <c r="A59" s="3" t="s">
        <v>40</v>
      </c>
      <c r="B59" s="3" t="s">
        <v>4</v>
      </c>
      <c r="C59" s="14" t="s">
        <v>0</v>
      </c>
      <c r="D59" s="3" t="s">
        <v>1</v>
      </c>
      <c r="E59" s="68" t="s">
        <v>2</v>
      </c>
      <c r="F59" s="48" t="s">
        <v>279</v>
      </c>
      <c r="G59" s="48" t="s">
        <v>280</v>
      </c>
      <c r="H59" s="17" t="s">
        <v>281</v>
      </c>
      <c r="I59" s="17" t="s">
        <v>282</v>
      </c>
    </row>
    <row r="60" spans="1:9" ht="172.8" customHeight="1" x14ac:dyDescent="0.25">
      <c r="A60" s="29" t="s">
        <v>41</v>
      </c>
      <c r="B60" s="28" t="s">
        <v>43</v>
      </c>
      <c r="C60" s="15" t="s">
        <v>190</v>
      </c>
      <c r="D60" s="7">
        <v>1</v>
      </c>
      <c r="E60" s="69" t="s">
        <v>12</v>
      </c>
      <c r="F60" s="7"/>
      <c r="G60" s="7"/>
      <c r="H60" s="53">
        <v>1800000</v>
      </c>
      <c r="I60" s="53">
        <v>1800000</v>
      </c>
    </row>
    <row r="61" spans="1:9" ht="26.4" x14ac:dyDescent="0.25">
      <c r="A61" s="29"/>
      <c r="B61" s="28"/>
      <c r="C61" s="15" t="s">
        <v>214</v>
      </c>
      <c r="D61" s="7">
        <v>20</v>
      </c>
      <c r="E61" s="69" t="s">
        <v>3</v>
      </c>
      <c r="F61" s="7"/>
      <c r="G61" s="7"/>
      <c r="H61" s="18">
        <v>16900</v>
      </c>
      <c r="I61" s="53">
        <v>338000</v>
      </c>
    </row>
    <row r="62" spans="1:9" ht="90.6" customHeight="1" x14ac:dyDescent="0.25">
      <c r="A62" s="29"/>
      <c r="B62" s="28"/>
      <c r="C62" s="13" t="s">
        <v>244</v>
      </c>
      <c r="D62" s="8">
        <v>1</v>
      </c>
      <c r="E62" s="70" t="s">
        <v>12</v>
      </c>
      <c r="F62" s="8"/>
      <c r="G62" s="8"/>
      <c r="H62" s="18">
        <v>305666.66666666669</v>
      </c>
      <c r="I62" s="53">
        <v>305666.66666666669</v>
      </c>
    </row>
    <row r="63" spans="1:9" ht="202.8" customHeight="1" x14ac:dyDescent="0.25">
      <c r="A63" s="29"/>
      <c r="B63" s="28" t="s">
        <v>44</v>
      </c>
      <c r="C63" s="15" t="s">
        <v>191</v>
      </c>
      <c r="D63" s="7">
        <v>1</v>
      </c>
      <c r="E63" s="69" t="s">
        <v>12</v>
      </c>
      <c r="F63" s="7"/>
      <c r="G63" s="7"/>
      <c r="H63" s="53">
        <v>1800000</v>
      </c>
      <c r="I63" s="53">
        <v>1800000</v>
      </c>
    </row>
    <row r="64" spans="1:9" ht="26.4" x14ac:dyDescent="0.25">
      <c r="A64" s="29"/>
      <c r="B64" s="28"/>
      <c r="C64" s="15" t="s">
        <v>214</v>
      </c>
      <c r="D64" s="7">
        <v>20</v>
      </c>
      <c r="E64" s="69" t="s">
        <v>3</v>
      </c>
      <c r="F64" s="7"/>
      <c r="G64" s="7"/>
      <c r="H64" s="18">
        <v>16900</v>
      </c>
      <c r="I64" s="53">
        <v>338000</v>
      </c>
    </row>
    <row r="65" spans="1:9" ht="81" customHeight="1" x14ac:dyDescent="0.25">
      <c r="A65" s="29"/>
      <c r="B65" s="28"/>
      <c r="C65" s="13" t="s">
        <v>244</v>
      </c>
      <c r="D65" s="8">
        <v>1</v>
      </c>
      <c r="E65" s="70" t="s">
        <v>12</v>
      </c>
      <c r="F65" s="8"/>
      <c r="G65" s="8"/>
      <c r="H65" s="18">
        <v>305666.66666666669</v>
      </c>
      <c r="I65" s="53">
        <v>305666.66666666669</v>
      </c>
    </row>
    <row r="66" spans="1:9" ht="158.4" x14ac:dyDescent="0.25">
      <c r="A66" s="29"/>
      <c r="B66" s="28" t="s">
        <v>45</v>
      </c>
      <c r="C66" s="15" t="s">
        <v>192</v>
      </c>
      <c r="D66" s="7">
        <v>20</v>
      </c>
      <c r="E66" s="69" t="s">
        <v>21</v>
      </c>
      <c r="F66" s="7"/>
      <c r="G66" s="7"/>
      <c r="H66" s="53">
        <v>151666.66666666666</v>
      </c>
      <c r="I66" s="53">
        <v>3033333.333333333</v>
      </c>
    </row>
    <row r="67" spans="1:9" ht="26.4" x14ac:dyDescent="0.25">
      <c r="A67" s="29"/>
      <c r="B67" s="28"/>
      <c r="C67" s="15" t="s">
        <v>214</v>
      </c>
      <c r="D67" s="7">
        <v>20</v>
      </c>
      <c r="E67" s="69" t="s">
        <v>3</v>
      </c>
      <c r="F67" s="7"/>
      <c r="G67" s="7"/>
      <c r="H67" s="18">
        <v>16900</v>
      </c>
      <c r="I67" s="53">
        <v>338000</v>
      </c>
    </row>
    <row r="68" spans="1:9" ht="81.599999999999994" customHeight="1" x14ac:dyDescent="0.25">
      <c r="A68" s="29"/>
      <c r="B68" s="28"/>
      <c r="C68" s="13" t="s">
        <v>244</v>
      </c>
      <c r="D68" s="8">
        <v>1</v>
      </c>
      <c r="E68" s="70" t="s">
        <v>12</v>
      </c>
      <c r="F68" s="8"/>
      <c r="G68" s="8"/>
      <c r="H68" s="18">
        <v>305666.66666666669</v>
      </c>
      <c r="I68" s="53">
        <v>305666.66666666669</v>
      </c>
    </row>
    <row r="69" spans="1:9" ht="254.4" customHeight="1" x14ac:dyDescent="0.25">
      <c r="A69" s="29"/>
      <c r="B69" s="28" t="s">
        <v>46</v>
      </c>
      <c r="C69" s="15" t="s">
        <v>193</v>
      </c>
      <c r="D69" s="7">
        <v>20</v>
      </c>
      <c r="E69" s="69" t="s">
        <v>21</v>
      </c>
      <c r="F69" s="7"/>
      <c r="G69" s="7"/>
      <c r="H69" s="53">
        <v>210000</v>
      </c>
      <c r="I69" s="53">
        <v>4200000</v>
      </c>
    </row>
    <row r="70" spans="1:9" ht="81" customHeight="1" x14ac:dyDescent="0.25">
      <c r="A70" s="29"/>
      <c r="B70" s="28"/>
      <c r="C70" s="13" t="s">
        <v>244</v>
      </c>
      <c r="D70" s="8">
        <v>1</v>
      </c>
      <c r="E70" s="70" t="s">
        <v>12</v>
      </c>
      <c r="F70" s="8"/>
      <c r="G70" s="8"/>
      <c r="H70" s="18">
        <v>305666.66666666669</v>
      </c>
      <c r="I70" s="53">
        <v>305666.66666666669</v>
      </c>
    </row>
    <row r="71" spans="1:9" ht="150" customHeight="1" x14ac:dyDescent="0.25">
      <c r="A71" s="29"/>
      <c r="B71" s="28" t="s">
        <v>47</v>
      </c>
      <c r="C71" s="15" t="s">
        <v>232</v>
      </c>
      <c r="D71" s="7">
        <v>1</v>
      </c>
      <c r="E71" s="69" t="s">
        <v>12</v>
      </c>
      <c r="F71" s="7"/>
      <c r="G71" s="7"/>
      <c r="H71" s="53">
        <v>1700000</v>
      </c>
      <c r="I71" s="53">
        <v>1700000</v>
      </c>
    </row>
    <row r="72" spans="1:9" ht="69" customHeight="1" x14ac:dyDescent="0.25">
      <c r="A72" s="29"/>
      <c r="B72" s="28"/>
      <c r="C72" s="13" t="s">
        <v>244</v>
      </c>
      <c r="D72" s="8">
        <v>1</v>
      </c>
      <c r="E72" s="70" t="s">
        <v>12</v>
      </c>
      <c r="F72" s="8"/>
      <c r="G72" s="8"/>
      <c r="H72" s="18">
        <v>305666.66666666669</v>
      </c>
      <c r="I72" s="53">
        <v>305666.66666666669</v>
      </c>
    </row>
    <row r="73" spans="1:9" ht="26.4" x14ac:dyDescent="0.25">
      <c r="A73" s="29"/>
      <c r="B73" s="28"/>
      <c r="C73" s="15" t="s">
        <v>214</v>
      </c>
      <c r="D73" s="7">
        <v>20</v>
      </c>
      <c r="E73" s="69" t="s">
        <v>3</v>
      </c>
      <c r="F73" s="7"/>
      <c r="G73" s="7"/>
      <c r="H73" s="18">
        <v>16900</v>
      </c>
      <c r="I73" s="53">
        <v>338000</v>
      </c>
    </row>
    <row r="74" spans="1:9" ht="92.4" x14ac:dyDescent="0.25">
      <c r="A74" s="29"/>
      <c r="B74" s="28" t="s">
        <v>48</v>
      </c>
      <c r="C74" s="15" t="s">
        <v>194</v>
      </c>
      <c r="D74" s="7">
        <v>20</v>
      </c>
      <c r="E74" s="69" t="s">
        <v>21</v>
      </c>
      <c r="F74" s="7"/>
      <c r="G74" s="7"/>
      <c r="H74" s="53">
        <v>163333.33333333334</v>
      </c>
      <c r="I74" s="53">
        <v>3266666.666666667</v>
      </c>
    </row>
    <row r="75" spans="1:9" ht="26.4" x14ac:dyDescent="0.25">
      <c r="A75" s="29"/>
      <c r="B75" s="28"/>
      <c r="C75" s="15" t="s">
        <v>195</v>
      </c>
      <c r="D75" s="8">
        <v>20</v>
      </c>
      <c r="E75" s="70" t="s">
        <v>3</v>
      </c>
      <c r="F75" s="8"/>
      <c r="G75" s="8"/>
      <c r="H75" s="18">
        <v>31400</v>
      </c>
      <c r="I75" s="53">
        <v>628000</v>
      </c>
    </row>
    <row r="76" spans="1:9" x14ac:dyDescent="0.25">
      <c r="A76" s="29"/>
      <c r="B76" s="28"/>
      <c r="C76" s="15" t="s">
        <v>146</v>
      </c>
      <c r="D76" s="8">
        <v>20</v>
      </c>
      <c r="E76" s="70" t="s">
        <v>3</v>
      </c>
      <c r="F76" s="8"/>
      <c r="G76" s="8"/>
      <c r="H76" s="18">
        <v>2760</v>
      </c>
      <c r="I76" s="53">
        <v>55200</v>
      </c>
    </row>
    <row r="77" spans="1:9" ht="26.4" x14ac:dyDescent="0.25">
      <c r="A77" s="29"/>
      <c r="B77" s="28"/>
      <c r="C77" s="15" t="s">
        <v>214</v>
      </c>
      <c r="D77" s="8">
        <v>20</v>
      </c>
      <c r="E77" s="70" t="s">
        <v>3</v>
      </c>
      <c r="F77" s="8"/>
      <c r="G77" s="8"/>
      <c r="H77" s="18">
        <v>16900</v>
      </c>
      <c r="I77" s="53">
        <v>338000</v>
      </c>
    </row>
    <row r="78" spans="1:9" ht="82.8" customHeight="1" x14ac:dyDescent="0.25">
      <c r="A78" s="29"/>
      <c r="B78" s="28"/>
      <c r="C78" s="13" t="s">
        <v>244</v>
      </c>
      <c r="D78" s="8">
        <v>1</v>
      </c>
      <c r="E78" s="70" t="s">
        <v>12</v>
      </c>
      <c r="F78" s="8"/>
      <c r="G78" s="8"/>
      <c r="H78" s="18">
        <v>305666.66666666669</v>
      </c>
      <c r="I78" s="53">
        <v>305666.66666666669</v>
      </c>
    </row>
    <row r="79" spans="1:9" ht="92.4" x14ac:dyDescent="0.25">
      <c r="A79" s="29"/>
      <c r="B79" s="28" t="s">
        <v>49</v>
      </c>
      <c r="C79" s="15" t="s">
        <v>196</v>
      </c>
      <c r="D79" s="7">
        <v>20</v>
      </c>
      <c r="E79" s="69" t="s">
        <v>21</v>
      </c>
      <c r="F79" s="7"/>
      <c r="G79" s="7"/>
      <c r="H79" s="53">
        <v>230000</v>
      </c>
      <c r="I79" s="53">
        <v>4600000</v>
      </c>
    </row>
    <row r="80" spans="1:9" ht="26.4" x14ac:dyDescent="0.25">
      <c r="A80" s="29"/>
      <c r="B80" s="28"/>
      <c r="C80" s="15" t="s">
        <v>214</v>
      </c>
      <c r="D80" s="7">
        <v>20</v>
      </c>
      <c r="E80" s="69" t="s">
        <v>21</v>
      </c>
      <c r="F80" s="7"/>
      <c r="G80" s="7"/>
      <c r="H80" s="53">
        <v>16900</v>
      </c>
      <c r="I80" s="53">
        <v>338000</v>
      </c>
    </row>
    <row r="81" spans="1:9" x14ac:dyDescent="0.25">
      <c r="A81" s="29"/>
      <c r="B81" s="28"/>
      <c r="C81" s="15" t="s">
        <v>197</v>
      </c>
      <c r="D81" s="7">
        <v>20</v>
      </c>
      <c r="E81" s="69" t="s">
        <v>21</v>
      </c>
      <c r="F81" s="7"/>
      <c r="G81" s="7"/>
      <c r="H81" s="53">
        <v>2760</v>
      </c>
      <c r="I81" s="53">
        <v>55200</v>
      </c>
    </row>
    <row r="82" spans="1:9" ht="41.4" customHeight="1" x14ac:dyDescent="0.25">
      <c r="A82" s="29"/>
      <c r="B82" s="28"/>
      <c r="C82" s="15" t="s">
        <v>195</v>
      </c>
      <c r="D82" s="7">
        <v>20</v>
      </c>
      <c r="E82" s="69" t="s">
        <v>21</v>
      </c>
      <c r="F82" s="7"/>
      <c r="G82" s="7"/>
      <c r="H82" s="53">
        <v>31400</v>
      </c>
      <c r="I82" s="53">
        <v>628000</v>
      </c>
    </row>
    <row r="83" spans="1:9" ht="84.6" customHeight="1" x14ac:dyDescent="0.25">
      <c r="A83" s="29"/>
      <c r="B83" s="28"/>
      <c r="C83" s="13" t="s">
        <v>244</v>
      </c>
      <c r="D83" s="8">
        <v>1</v>
      </c>
      <c r="E83" s="70" t="s">
        <v>12</v>
      </c>
      <c r="F83" s="8"/>
      <c r="G83" s="8"/>
      <c r="H83" s="18">
        <v>305666.66666666669</v>
      </c>
      <c r="I83" s="53">
        <v>305666.66666666669</v>
      </c>
    </row>
    <row r="84" spans="1:9" ht="87" customHeight="1" x14ac:dyDescent="0.25">
      <c r="A84" s="29"/>
      <c r="B84" s="28" t="s">
        <v>50</v>
      </c>
      <c r="C84" s="15" t="s">
        <v>198</v>
      </c>
      <c r="D84" s="7">
        <v>20</v>
      </c>
      <c r="E84" s="69" t="s">
        <v>21</v>
      </c>
      <c r="F84" s="7"/>
      <c r="G84" s="7"/>
      <c r="H84" s="53">
        <v>96666.666666666672</v>
      </c>
      <c r="I84" s="53">
        <v>1933333.3333333335</v>
      </c>
    </row>
    <row r="85" spans="1:9" ht="73.8" customHeight="1" x14ac:dyDescent="0.25">
      <c r="A85" s="29"/>
      <c r="B85" s="28"/>
      <c r="C85" s="13" t="s">
        <v>244</v>
      </c>
      <c r="D85" s="8">
        <v>1</v>
      </c>
      <c r="E85" s="70" t="s">
        <v>12</v>
      </c>
      <c r="F85" s="8"/>
      <c r="G85" s="8"/>
      <c r="H85" s="18">
        <v>305666.66666666669</v>
      </c>
      <c r="I85" s="53">
        <v>305666.66666666669</v>
      </c>
    </row>
    <row r="86" spans="1:9" ht="26.4" x14ac:dyDescent="0.25">
      <c r="A86" s="29"/>
      <c r="B86" s="28"/>
      <c r="C86" s="15" t="s">
        <v>214</v>
      </c>
      <c r="D86" s="7">
        <v>20</v>
      </c>
      <c r="E86" s="69" t="s">
        <v>3</v>
      </c>
      <c r="F86" s="7"/>
      <c r="G86" s="7"/>
      <c r="H86" s="18">
        <v>16900</v>
      </c>
      <c r="I86" s="53">
        <v>338000</v>
      </c>
    </row>
    <row r="87" spans="1:9" ht="282" customHeight="1" x14ac:dyDescent="0.25">
      <c r="A87" s="29"/>
      <c r="B87" s="5" t="s">
        <v>145</v>
      </c>
      <c r="C87" s="15" t="s">
        <v>147</v>
      </c>
      <c r="D87" s="7">
        <v>20</v>
      </c>
      <c r="E87" s="69" t="s">
        <v>3</v>
      </c>
      <c r="F87" s="7"/>
      <c r="G87" s="7"/>
      <c r="H87" s="53">
        <v>211666.66666666666</v>
      </c>
      <c r="I87" s="53">
        <v>4233333.333333333</v>
      </c>
    </row>
    <row r="88" spans="1:9" ht="150" customHeight="1" x14ac:dyDescent="0.25">
      <c r="A88" s="29"/>
      <c r="B88" s="5" t="s">
        <v>51</v>
      </c>
      <c r="C88" s="15" t="s">
        <v>52</v>
      </c>
      <c r="D88" s="7">
        <v>20</v>
      </c>
      <c r="E88" s="69" t="s">
        <v>3</v>
      </c>
      <c r="F88" s="7"/>
      <c r="G88" s="7"/>
      <c r="H88" s="53">
        <v>24400</v>
      </c>
      <c r="I88" s="53">
        <v>488000</v>
      </c>
    </row>
    <row r="89" spans="1:9" ht="13.2" customHeight="1" x14ac:dyDescent="0.25">
      <c r="A89" s="49" t="s">
        <v>27</v>
      </c>
      <c r="B89" s="50"/>
      <c r="C89" s="50"/>
      <c r="D89" s="50"/>
      <c r="E89" s="51"/>
      <c r="F89" s="57">
        <f>SUM(F60:F88)</f>
        <v>0</v>
      </c>
      <c r="G89" s="57">
        <f>SUM(G60:G88)</f>
        <v>0</v>
      </c>
      <c r="H89" s="57">
        <f>SUM(H60:H88)</f>
        <v>9019686.666666666</v>
      </c>
      <c r="I89" s="57">
        <f>SUM(I60:I88)</f>
        <v>33232400</v>
      </c>
    </row>
    <row r="90" spans="1:9" x14ac:dyDescent="0.25">
      <c r="A90" s="27" t="s">
        <v>245</v>
      </c>
      <c r="B90" s="27"/>
      <c r="C90" s="27"/>
      <c r="D90" s="27"/>
      <c r="E90" s="27"/>
      <c r="F90" s="27"/>
      <c r="G90" s="27"/>
      <c r="H90" s="27"/>
      <c r="I90" s="27"/>
    </row>
    <row r="91" spans="1:9" ht="39.6" x14ac:dyDescent="0.25">
      <c r="A91" s="3" t="s">
        <v>40</v>
      </c>
      <c r="B91" s="3" t="s">
        <v>4</v>
      </c>
      <c r="C91" s="14" t="s">
        <v>0</v>
      </c>
      <c r="D91" s="3" t="s">
        <v>1</v>
      </c>
      <c r="E91" s="68" t="s">
        <v>2</v>
      </c>
      <c r="F91" s="48" t="s">
        <v>279</v>
      </c>
      <c r="G91" s="48" t="s">
        <v>280</v>
      </c>
      <c r="H91" s="17" t="s">
        <v>281</v>
      </c>
      <c r="I91" s="17" t="s">
        <v>282</v>
      </c>
    </row>
    <row r="92" spans="1:9" ht="196.8" customHeight="1" x14ac:dyDescent="0.25">
      <c r="A92" s="29" t="s">
        <v>53</v>
      </c>
      <c r="B92" s="28" t="s">
        <v>54</v>
      </c>
      <c r="C92" s="15" t="s">
        <v>237</v>
      </c>
      <c r="D92" s="7">
        <v>20</v>
      </c>
      <c r="E92" s="69" t="s">
        <v>21</v>
      </c>
      <c r="F92" s="7"/>
      <c r="G92" s="7"/>
      <c r="H92" s="53">
        <v>151666.66666666666</v>
      </c>
      <c r="I92" s="53">
        <v>3033333.333333333</v>
      </c>
    </row>
    <row r="93" spans="1:9" ht="90" customHeight="1" x14ac:dyDescent="0.25">
      <c r="A93" s="29"/>
      <c r="B93" s="28"/>
      <c r="C93" s="13" t="s">
        <v>241</v>
      </c>
      <c r="D93" s="8">
        <v>1</v>
      </c>
      <c r="E93" s="70" t="s">
        <v>12</v>
      </c>
      <c r="F93" s="8"/>
      <c r="G93" s="8"/>
      <c r="H93" s="18">
        <v>305666.66666666669</v>
      </c>
      <c r="I93" s="53">
        <v>305666.66666666669</v>
      </c>
    </row>
    <row r="94" spans="1:9" ht="26.4" x14ac:dyDescent="0.25">
      <c r="A94" s="29"/>
      <c r="B94" s="28"/>
      <c r="C94" s="15" t="s">
        <v>214</v>
      </c>
      <c r="D94" s="8">
        <v>20</v>
      </c>
      <c r="E94" s="70" t="s">
        <v>3</v>
      </c>
      <c r="F94" s="8"/>
      <c r="G94" s="8"/>
      <c r="H94" s="18">
        <v>16900</v>
      </c>
      <c r="I94" s="53">
        <v>338000</v>
      </c>
    </row>
    <row r="95" spans="1:9" ht="348" customHeight="1" x14ac:dyDescent="0.25">
      <c r="A95" s="29"/>
      <c r="B95" s="28" t="s">
        <v>55</v>
      </c>
      <c r="C95" s="15" t="s">
        <v>238</v>
      </c>
      <c r="D95" s="7">
        <v>20</v>
      </c>
      <c r="E95" s="69" t="s">
        <v>21</v>
      </c>
      <c r="F95" s="7"/>
      <c r="G95" s="7"/>
      <c r="H95" s="53">
        <v>220000</v>
      </c>
      <c r="I95" s="53">
        <v>4400000</v>
      </c>
    </row>
    <row r="96" spans="1:9" ht="91.2" customHeight="1" x14ac:dyDescent="0.25">
      <c r="A96" s="29"/>
      <c r="B96" s="28"/>
      <c r="C96" s="13" t="s">
        <v>241</v>
      </c>
      <c r="D96" s="8">
        <v>1</v>
      </c>
      <c r="E96" s="70" t="s">
        <v>12</v>
      </c>
      <c r="F96" s="8"/>
      <c r="G96" s="8"/>
      <c r="H96" s="18">
        <v>305666.66666666669</v>
      </c>
      <c r="I96" s="53">
        <v>305666.66666666669</v>
      </c>
    </row>
    <row r="97" spans="1:9" ht="264" x14ac:dyDescent="0.25">
      <c r="A97" s="29"/>
      <c r="B97" s="28" t="s">
        <v>56</v>
      </c>
      <c r="C97" s="15" t="s">
        <v>242</v>
      </c>
      <c r="D97" s="7">
        <v>20</v>
      </c>
      <c r="E97" s="69" t="s">
        <v>21</v>
      </c>
      <c r="F97" s="7"/>
      <c r="G97" s="7"/>
      <c r="H97" s="53">
        <v>220000</v>
      </c>
      <c r="I97" s="53">
        <v>4400000</v>
      </c>
    </row>
    <row r="98" spans="1:9" ht="88.8" customHeight="1" x14ac:dyDescent="0.25">
      <c r="A98" s="29"/>
      <c r="B98" s="28"/>
      <c r="C98" s="13" t="s">
        <v>241</v>
      </c>
      <c r="D98" s="8">
        <v>1</v>
      </c>
      <c r="E98" s="70" t="s">
        <v>12</v>
      </c>
      <c r="F98" s="8"/>
      <c r="G98" s="8"/>
      <c r="H98" s="18">
        <v>305666.66666666669</v>
      </c>
      <c r="I98" s="53">
        <v>305666.66666666669</v>
      </c>
    </row>
    <row r="99" spans="1:9" ht="327" customHeight="1" x14ac:dyDescent="0.25">
      <c r="A99" s="29"/>
      <c r="B99" s="28" t="s">
        <v>57</v>
      </c>
      <c r="C99" s="15" t="s">
        <v>243</v>
      </c>
      <c r="D99" s="7">
        <v>20</v>
      </c>
      <c r="E99" s="69" t="s">
        <v>21</v>
      </c>
      <c r="F99" s="7"/>
      <c r="G99" s="7"/>
      <c r="H99" s="53">
        <v>233333.33333333334</v>
      </c>
      <c r="I99" s="53">
        <v>4666666.666666667</v>
      </c>
    </row>
    <row r="100" spans="1:9" ht="91.8" customHeight="1" x14ac:dyDescent="0.25">
      <c r="A100" s="29"/>
      <c r="B100" s="28"/>
      <c r="C100" s="13" t="s">
        <v>241</v>
      </c>
      <c r="D100" s="8">
        <v>1</v>
      </c>
      <c r="E100" s="70" t="s">
        <v>12</v>
      </c>
      <c r="F100" s="8"/>
      <c r="G100" s="8"/>
      <c r="H100" s="18">
        <v>305666.66666666669</v>
      </c>
      <c r="I100" s="53">
        <v>305666.66666666669</v>
      </c>
    </row>
    <row r="101" spans="1:9" ht="132" x14ac:dyDescent="0.25">
      <c r="A101" s="29"/>
      <c r="B101" s="28" t="s">
        <v>58</v>
      </c>
      <c r="C101" s="15" t="s">
        <v>239</v>
      </c>
      <c r="D101" s="7">
        <v>20</v>
      </c>
      <c r="E101" s="69" t="s">
        <v>21</v>
      </c>
      <c r="F101" s="7"/>
      <c r="G101" s="7"/>
      <c r="H101" s="53">
        <v>296666.66666666669</v>
      </c>
      <c r="I101" s="53">
        <v>5933333.333333334</v>
      </c>
    </row>
    <row r="102" spans="1:9" ht="90" customHeight="1" x14ac:dyDescent="0.25">
      <c r="A102" s="29"/>
      <c r="B102" s="28"/>
      <c r="C102" s="13" t="s">
        <v>241</v>
      </c>
      <c r="D102" s="8">
        <v>1</v>
      </c>
      <c r="E102" s="70" t="s">
        <v>12</v>
      </c>
      <c r="F102" s="8"/>
      <c r="G102" s="8"/>
      <c r="H102" s="18">
        <v>305666.66666666669</v>
      </c>
      <c r="I102" s="53">
        <v>305666.66666666669</v>
      </c>
    </row>
    <row r="103" spans="1:9" ht="105" customHeight="1" x14ac:dyDescent="0.25">
      <c r="A103" s="29"/>
      <c r="B103" s="5" t="s">
        <v>59</v>
      </c>
      <c r="C103" s="15" t="s">
        <v>60</v>
      </c>
      <c r="D103" s="7">
        <v>20</v>
      </c>
      <c r="E103" s="69" t="s">
        <v>3</v>
      </c>
      <c r="F103" s="7"/>
      <c r="G103" s="7"/>
      <c r="H103" s="53">
        <v>255000</v>
      </c>
      <c r="I103" s="53">
        <v>5100000</v>
      </c>
    </row>
    <row r="104" spans="1:9" ht="358.8" customHeight="1" x14ac:dyDescent="0.25">
      <c r="A104" s="29"/>
      <c r="B104" s="28" t="s">
        <v>61</v>
      </c>
      <c r="C104" s="15" t="s">
        <v>240</v>
      </c>
      <c r="D104" s="7">
        <v>1</v>
      </c>
      <c r="E104" s="69" t="s">
        <v>4</v>
      </c>
      <c r="F104" s="7"/>
      <c r="G104" s="7"/>
      <c r="H104" s="53">
        <v>3950000</v>
      </c>
      <c r="I104" s="53">
        <v>3950000</v>
      </c>
    </row>
    <row r="105" spans="1:9" ht="91.8" customHeight="1" x14ac:dyDescent="0.25">
      <c r="A105" s="29"/>
      <c r="B105" s="28"/>
      <c r="C105" s="13" t="s">
        <v>241</v>
      </c>
      <c r="D105" s="8">
        <v>1</v>
      </c>
      <c r="E105" s="70" t="s">
        <v>12</v>
      </c>
      <c r="F105" s="8"/>
      <c r="G105" s="8"/>
      <c r="H105" s="18">
        <v>305666.66666666669</v>
      </c>
      <c r="I105" s="53">
        <v>305666.66666666669</v>
      </c>
    </row>
    <row r="106" spans="1:9" ht="205.8" customHeight="1" x14ac:dyDescent="0.25">
      <c r="A106" s="29"/>
      <c r="B106" s="5" t="s">
        <v>62</v>
      </c>
      <c r="C106" s="15" t="s">
        <v>283</v>
      </c>
      <c r="D106" s="7">
        <v>50</v>
      </c>
      <c r="E106" s="69" t="s">
        <v>3</v>
      </c>
      <c r="F106" s="7"/>
      <c r="G106" s="7"/>
      <c r="H106" s="53">
        <v>57000</v>
      </c>
      <c r="I106" s="53">
        <v>2850000</v>
      </c>
    </row>
    <row r="107" spans="1:9" ht="13.2" customHeight="1" x14ac:dyDescent="0.25">
      <c r="A107" s="49" t="s">
        <v>27</v>
      </c>
      <c r="B107" s="50"/>
      <c r="C107" s="50"/>
      <c r="D107" s="50"/>
      <c r="E107" s="51"/>
      <c r="F107" s="57">
        <f>SUM(F92:F106)</f>
        <v>0</v>
      </c>
      <c r="G107" s="57">
        <f>SUM(G92:G106)</f>
        <v>0</v>
      </c>
      <c r="H107" s="57">
        <f>SUM(H92:H106)</f>
        <v>7234566.666666667</v>
      </c>
      <c r="I107" s="57">
        <f>SUM(I92:I106)</f>
        <v>36505333.333333336</v>
      </c>
    </row>
    <row r="108" spans="1:9" x14ac:dyDescent="0.25">
      <c r="A108" s="65" t="s">
        <v>64</v>
      </c>
      <c r="B108" s="66"/>
      <c r="C108" s="66"/>
      <c r="D108" s="66"/>
      <c r="E108" s="67"/>
      <c r="F108" s="58">
        <f>+F107+F89+F57+F36+F25</f>
        <v>0</v>
      </c>
      <c r="G108" s="58">
        <f>+G107+G89+G57+G36+G25</f>
        <v>0</v>
      </c>
      <c r="H108" s="58">
        <f>+H107+H89+H57+H36+H25</f>
        <v>35689619.999999993</v>
      </c>
      <c r="I108" s="58">
        <f>+I107+I89+I57+I36+I25</f>
        <v>293292066.66666663</v>
      </c>
    </row>
    <row r="109" spans="1:9" x14ac:dyDescent="0.25">
      <c r="A109" s="30" t="s">
        <v>63</v>
      </c>
      <c r="B109" s="30"/>
      <c r="C109" s="30"/>
      <c r="D109" s="30"/>
      <c r="E109" s="30"/>
      <c r="F109" s="30"/>
      <c r="G109" s="30"/>
      <c r="H109" s="30"/>
      <c r="I109" s="30"/>
    </row>
    <row r="110" spans="1:9" ht="39.6" x14ac:dyDescent="0.25">
      <c r="A110" s="3" t="s">
        <v>40</v>
      </c>
      <c r="B110" s="3" t="s">
        <v>4</v>
      </c>
      <c r="C110" s="3" t="s">
        <v>0</v>
      </c>
      <c r="D110" s="3" t="s">
        <v>1</v>
      </c>
      <c r="E110" s="68" t="s">
        <v>2</v>
      </c>
      <c r="F110" s="48" t="s">
        <v>279</v>
      </c>
      <c r="G110" s="48" t="s">
        <v>280</v>
      </c>
      <c r="H110" s="17" t="s">
        <v>281</v>
      </c>
      <c r="I110" s="17" t="s">
        <v>282</v>
      </c>
    </row>
    <row r="111" spans="1:9" ht="126.6" customHeight="1" x14ac:dyDescent="0.25">
      <c r="A111" s="29" t="s">
        <v>65</v>
      </c>
      <c r="B111" s="25" t="s">
        <v>66</v>
      </c>
      <c r="C111" s="15" t="s">
        <v>148</v>
      </c>
      <c r="D111" s="7">
        <v>30</v>
      </c>
      <c r="E111" s="69" t="s">
        <v>21</v>
      </c>
      <c r="F111" s="7"/>
      <c r="G111" s="7"/>
      <c r="H111" s="53">
        <v>210000</v>
      </c>
      <c r="I111" s="53">
        <v>6300000</v>
      </c>
    </row>
    <row r="112" spans="1:9" ht="126.6" customHeight="1" x14ac:dyDescent="0.25">
      <c r="A112" s="29"/>
      <c r="B112" s="25"/>
      <c r="C112" s="13" t="s">
        <v>247</v>
      </c>
      <c r="D112" s="8">
        <v>1</v>
      </c>
      <c r="E112" s="70" t="s">
        <v>12</v>
      </c>
      <c r="F112" s="8"/>
      <c r="G112" s="8"/>
      <c r="H112" s="18">
        <v>305666.66666666669</v>
      </c>
      <c r="I112" s="53">
        <v>305666.66666666669</v>
      </c>
    </row>
    <row r="113" spans="1:9" ht="298.2" customHeight="1" x14ac:dyDescent="0.25">
      <c r="A113" s="29"/>
      <c r="B113" s="11" t="s">
        <v>59</v>
      </c>
      <c r="C113" s="15" t="s">
        <v>199</v>
      </c>
      <c r="D113" s="7">
        <v>30</v>
      </c>
      <c r="E113" s="69" t="s">
        <v>21</v>
      </c>
      <c r="F113" s="7"/>
      <c r="G113" s="7"/>
      <c r="H113" s="53">
        <v>280000</v>
      </c>
      <c r="I113" s="53">
        <v>8400000</v>
      </c>
    </row>
    <row r="114" spans="1:9" ht="106.2" customHeight="1" x14ac:dyDescent="0.25">
      <c r="A114" s="29"/>
      <c r="B114" s="25" t="s">
        <v>273</v>
      </c>
      <c r="C114" s="15" t="s">
        <v>233</v>
      </c>
      <c r="D114" s="7">
        <v>1</v>
      </c>
      <c r="E114" s="69" t="s">
        <v>4</v>
      </c>
      <c r="F114" s="7"/>
      <c r="G114" s="7"/>
      <c r="H114" s="53">
        <v>3850000</v>
      </c>
      <c r="I114" s="53">
        <v>3850000</v>
      </c>
    </row>
    <row r="115" spans="1:9" ht="64.8" customHeight="1" x14ac:dyDescent="0.25">
      <c r="A115" s="29"/>
      <c r="B115" s="25"/>
      <c r="C115" s="15" t="s">
        <v>69</v>
      </c>
      <c r="D115" s="7">
        <v>30</v>
      </c>
      <c r="E115" s="69" t="s">
        <v>3</v>
      </c>
      <c r="F115" s="7"/>
      <c r="G115" s="7"/>
      <c r="H115" s="53">
        <v>175000</v>
      </c>
      <c r="I115" s="53">
        <v>5250000</v>
      </c>
    </row>
    <row r="116" spans="1:9" ht="114" customHeight="1" x14ac:dyDescent="0.25">
      <c r="A116" s="29"/>
      <c r="B116" s="25"/>
      <c r="C116" s="13" t="s">
        <v>247</v>
      </c>
      <c r="D116" s="8">
        <v>1</v>
      </c>
      <c r="E116" s="70" t="s">
        <v>12</v>
      </c>
      <c r="F116" s="8"/>
      <c r="G116" s="8"/>
      <c r="H116" s="18">
        <v>305666.66666666669</v>
      </c>
      <c r="I116" s="53">
        <v>305666.66666666669</v>
      </c>
    </row>
    <row r="117" spans="1:9" ht="92.4" x14ac:dyDescent="0.25">
      <c r="A117" s="29"/>
      <c r="B117" s="25" t="s">
        <v>67</v>
      </c>
      <c r="C117" s="15" t="s">
        <v>200</v>
      </c>
      <c r="D117" s="7">
        <v>30</v>
      </c>
      <c r="E117" s="69" t="s">
        <v>68</v>
      </c>
      <c r="F117" s="7"/>
      <c r="G117" s="7"/>
      <c r="H117" s="53">
        <v>151666.66666666666</v>
      </c>
      <c r="I117" s="53">
        <v>4550000</v>
      </c>
    </row>
    <row r="118" spans="1:9" ht="39.6" x14ac:dyDescent="0.25">
      <c r="A118" s="29"/>
      <c r="B118" s="25"/>
      <c r="C118" s="15" t="s">
        <v>201</v>
      </c>
      <c r="D118" s="7">
        <v>30</v>
      </c>
      <c r="E118" s="69" t="s">
        <v>68</v>
      </c>
      <c r="F118" s="7"/>
      <c r="G118" s="7"/>
      <c r="H118" s="53">
        <v>158333.33333333334</v>
      </c>
      <c r="I118" s="53">
        <v>4750000</v>
      </c>
    </row>
    <row r="119" spans="1:9" ht="113.4" customHeight="1" x14ac:dyDescent="0.25">
      <c r="A119" s="29"/>
      <c r="B119" s="25"/>
      <c r="C119" s="13" t="s">
        <v>247</v>
      </c>
      <c r="D119" s="8">
        <v>1</v>
      </c>
      <c r="E119" s="70" t="s">
        <v>12</v>
      </c>
      <c r="F119" s="8"/>
      <c r="G119" s="8"/>
      <c r="H119" s="18">
        <v>305666.66666666669</v>
      </c>
      <c r="I119" s="53">
        <v>305666.66666666669</v>
      </c>
    </row>
    <row r="120" spans="1:9" ht="112.2" customHeight="1" x14ac:dyDescent="0.25">
      <c r="A120" s="29" t="s">
        <v>70</v>
      </c>
      <c r="B120" s="25" t="s">
        <v>152</v>
      </c>
      <c r="C120" s="15" t="s">
        <v>246</v>
      </c>
      <c r="D120" s="7">
        <v>30</v>
      </c>
      <c r="E120" s="69" t="s">
        <v>68</v>
      </c>
      <c r="F120" s="7"/>
      <c r="G120" s="7"/>
      <c r="H120" s="53">
        <v>298333.33333333331</v>
      </c>
      <c r="I120" s="53">
        <v>8950000</v>
      </c>
    </row>
    <row r="121" spans="1:9" ht="66" x14ac:dyDescent="0.25">
      <c r="A121" s="29"/>
      <c r="B121" s="25"/>
      <c r="C121" s="15" t="s">
        <v>149</v>
      </c>
      <c r="D121" s="7">
        <v>30</v>
      </c>
      <c r="E121" s="69" t="s">
        <v>71</v>
      </c>
      <c r="F121" s="7"/>
      <c r="G121" s="7"/>
      <c r="H121" s="18">
        <v>25200</v>
      </c>
      <c r="I121" s="53">
        <v>756000</v>
      </c>
    </row>
    <row r="122" spans="1:9" ht="116.4" customHeight="1" x14ac:dyDescent="0.25">
      <c r="A122" s="29"/>
      <c r="B122" s="25"/>
      <c r="C122" s="13" t="s">
        <v>247</v>
      </c>
      <c r="D122" s="8">
        <v>1</v>
      </c>
      <c r="E122" s="70" t="s">
        <v>12</v>
      </c>
      <c r="F122" s="8"/>
      <c r="G122" s="8"/>
      <c r="H122" s="18">
        <v>305666.66666666669</v>
      </c>
      <c r="I122" s="53">
        <v>305666.66666666669</v>
      </c>
    </row>
    <row r="123" spans="1:9" ht="105.6" x14ac:dyDescent="0.25">
      <c r="A123" s="29"/>
      <c r="B123" s="25" t="s">
        <v>153</v>
      </c>
      <c r="C123" s="13" t="s">
        <v>202</v>
      </c>
      <c r="D123" s="8">
        <v>30</v>
      </c>
      <c r="E123" s="70" t="s">
        <v>68</v>
      </c>
      <c r="F123" s="8"/>
      <c r="G123" s="8"/>
      <c r="H123" s="53">
        <v>281666.66666666669</v>
      </c>
      <c r="I123" s="53">
        <v>8450000</v>
      </c>
    </row>
    <row r="124" spans="1:9" ht="113.4" customHeight="1" x14ac:dyDescent="0.25">
      <c r="A124" s="29"/>
      <c r="B124" s="25"/>
      <c r="C124" s="13" t="s">
        <v>247</v>
      </c>
      <c r="D124" s="8">
        <v>1</v>
      </c>
      <c r="E124" s="70" t="s">
        <v>12</v>
      </c>
      <c r="F124" s="8"/>
      <c r="G124" s="8"/>
      <c r="H124" s="18">
        <v>305666.66666666669</v>
      </c>
      <c r="I124" s="53">
        <v>305666.66666666669</v>
      </c>
    </row>
    <row r="125" spans="1:9" ht="109.2" customHeight="1" x14ac:dyDescent="0.25">
      <c r="A125" s="29"/>
      <c r="B125" s="25"/>
      <c r="C125" s="13" t="s">
        <v>150</v>
      </c>
      <c r="D125" s="8">
        <v>30</v>
      </c>
      <c r="E125" s="70" t="s">
        <v>71</v>
      </c>
      <c r="F125" s="8"/>
      <c r="G125" s="8"/>
      <c r="H125" s="53">
        <v>240000</v>
      </c>
      <c r="I125" s="53">
        <v>7200000</v>
      </c>
    </row>
    <row r="126" spans="1:9" ht="132" x14ac:dyDescent="0.25">
      <c r="A126" s="29"/>
      <c r="B126" s="29" t="s">
        <v>72</v>
      </c>
      <c r="C126" s="15" t="s">
        <v>203</v>
      </c>
      <c r="D126" s="7">
        <v>1</v>
      </c>
      <c r="E126" s="69" t="s">
        <v>4</v>
      </c>
      <c r="F126" s="7"/>
      <c r="G126" s="7"/>
      <c r="H126" s="53">
        <v>3816666.6666666665</v>
      </c>
      <c r="I126" s="53">
        <v>3816666.6666666665</v>
      </c>
    </row>
    <row r="127" spans="1:9" ht="39.6" x14ac:dyDescent="0.25">
      <c r="A127" s="29"/>
      <c r="B127" s="29"/>
      <c r="C127" s="15" t="s">
        <v>204</v>
      </c>
      <c r="D127" s="7">
        <v>100</v>
      </c>
      <c r="E127" s="69" t="s">
        <v>3</v>
      </c>
      <c r="F127" s="7"/>
      <c r="G127" s="7"/>
      <c r="H127" s="53">
        <v>14333.333333333334</v>
      </c>
      <c r="I127" s="53">
        <v>1433333.3333333335</v>
      </c>
    </row>
    <row r="128" spans="1:9" ht="79.2" x14ac:dyDescent="0.25">
      <c r="A128" s="29"/>
      <c r="B128" s="29"/>
      <c r="C128" s="15" t="s">
        <v>154</v>
      </c>
      <c r="D128" s="7">
        <v>100</v>
      </c>
      <c r="E128" s="69" t="s">
        <v>3</v>
      </c>
      <c r="F128" s="7"/>
      <c r="G128" s="7"/>
      <c r="H128" s="53">
        <v>28000</v>
      </c>
      <c r="I128" s="53">
        <v>2800000</v>
      </c>
    </row>
    <row r="129" spans="1:9" ht="120.6" customHeight="1" x14ac:dyDescent="0.25">
      <c r="A129" s="29"/>
      <c r="B129" s="29"/>
      <c r="C129" s="15" t="s">
        <v>73</v>
      </c>
      <c r="D129" s="7">
        <v>100</v>
      </c>
      <c r="E129" s="69" t="s">
        <v>3</v>
      </c>
      <c r="F129" s="7"/>
      <c r="G129" s="7"/>
      <c r="H129" s="18">
        <v>14000</v>
      </c>
      <c r="I129" s="53">
        <v>1400000</v>
      </c>
    </row>
    <row r="130" spans="1:9" ht="97.2" customHeight="1" x14ac:dyDescent="0.25">
      <c r="A130" s="29"/>
      <c r="B130" s="29"/>
      <c r="C130" s="13" t="s">
        <v>247</v>
      </c>
      <c r="D130" s="8">
        <v>1</v>
      </c>
      <c r="E130" s="70" t="s">
        <v>12</v>
      </c>
      <c r="F130" s="8"/>
      <c r="G130" s="8"/>
      <c r="H130" s="18">
        <v>305666.66666666669</v>
      </c>
      <c r="I130" s="53">
        <v>305666.66666666669</v>
      </c>
    </row>
    <row r="131" spans="1:9" ht="13.2" customHeight="1" x14ac:dyDescent="0.25">
      <c r="A131" s="77" t="s">
        <v>74</v>
      </c>
      <c r="B131" s="78"/>
      <c r="C131" s="78"/>
      <c r="D131" s="78"/>
      <c r="E131" s="79"/>
      <c r="F131" s="55">
        <f>SUM(F111:F130)</f>
        <v>0</v>
      </c>
      <c r="G131" s="55">
        <f>SUM(G111:G130)</f>
        <v>0</v>
      </c>
      <c r="H131" s="55">
        <f>SUM(H111:H130)</f>
        <v>11377200.000000002</v>
      </c>
      <c r="I131" s="55">
        <f>SUM(I111:I130)</f>
        <v>69740000</v>
      </c>
    </row>
    <row r="132" spans="1:9" x14ac:dyDescent="0.25">
      <c r="A132" s="31" t="s">
        <v>75</v>
      </c>
      <c r="B132" s="30"/>
      <c r="C132" s="30"/>
      <c r="D132" s="30"/>
      <c r="E132" s="30"/>
      <c r="F132" s="30"/>
      <c r="G132" s="30"/>
      <c r="H132" s="30"/>
      <c r="I132" s="30"/>
    </row>
    <row r="133" spans="1:9" ht="39.6" x14ac:dyDescent="0.25">
      <c r="A133" s="3" t="s">
        <v>40</v>
      </c>
      <c r="B133" s="3" t="s">
        <v>4</v>
      </c>
      <c r="C133" s="14" t="s">
        <v>0</v>
      </c>
      <c r="D133" s="3" t="s">
        <v>1</v>
      </c>
      <c r="E133" s="68" t="s">
        <v>2</v>
      </c>
      <c r="F133" s="48" t="s">
        <v>279</v>
      </c>
      <c r="G133" s="48" t="s">
        <v>280</v>
      </c>
      <c r="H133" s="17" t="s">
        <v>281</v>
      </c>
      <c r="I133" s="17" t="s">
        <v>282</v>
      </c>
    </row>
    <row r="134" spans="1:9" ht="121.2" customHeight="1" x14ac:dyDescent="0.25">
      <c r="A134" s="25" t="s">
        <v>83</v>
      </c>
      <c r="B134" s="28" t="s">
        <v>76</v>
      </c>
      <c r="C134" s="13" t="s">
        <v>137</v>
      </c>
      <c r="D134" s="6">
        <v>1</v>
      </c>
      <c r="E134" s="70" t="s">
        <v>3</v>
      </c>
      <c r="F134" s="6"/>
      <c r="G134" s="6"/>
      <c r="H134" s="20">
        <v>192333</v>
      </c>
      <c r="I134" s="53">
        <v>192333</v>
      </c>
    </row>
    <row r="135" spans="1:9" ht="171.6" x14ac:dyDescent="0.25">
      <c r="A135" s="25"/>
      <c r="B135" s="28"/>
      <c r="C135" s="15" t="s">
        <v>205</v>
      </c>
      <c r="D135" s="7">
        <v>20</v>
      </c>
      <c r="E135" s="69" t="s">
        <v>21</v>
      </c>
      <c r="F135" s="7"/>
      <c r="G135" s="7"/>
      <c r="H135" s="53">
        <v>306666.66666666669</v>
      </c>
      <c r="I135" s="53">
        <v>6133333.333333334</v>
      </c>
    </row>
    <row r="136" spans="1:9" ht="75.599999999999994" customHeight="1" x14ac:dyDescent="0.25">
      <c r="A136" s="25"/>
      <c r="B136" s="28"/>
      <c r="C136" s="13" t="s">
        <v>248</v>
      </c>
      <c r="D136" s="8">
        <v>1</v>
      </c>
      <c r="E136" s="70" t="s">
        <v>12</v>
      </c>
      <c r="F136" s="8"/>
      <c r="G136" s="8"/>
      <c r="H136" s="18">
        <v>305666.66666666669</v>
      </c>
      <c r="I136" s="53">
        <v>305666.66666666669</v>
      </c>
    </row>
    <row r="137" spans="1:9" ht="191.4" customHeight="1" x14ac:dyDescent="0.25">
      <c r="A137" s="25"/>
      <c r="B137" s="28"/>
      <c r="C137" s="15" t="s">
        <v>234</v>
      </c>
      <c r="D137" s="7">
        <v>20</v>
      </c>
      <c r="E137" s="69" t="s">
        <v>21</v>
      </c>
      <c r="F137" s="7"/>
      <c r="G137" s="7"/>
      <c r="H137" s="53">
        <v>200000</v>
      </c>
      <c r="I137" s="53">
        <v>4000000</v>
      </c>
    </row>
    <row r="138" spans="1:9" ht="82.8" customHeight="1" x14ac:dyDescent="0.25">
      <c r="A138" s="25"/>
      <c r="B138" s="28"/>
      <c r="C138" s="13" t="s">
        <v>248</v>
      </c>
      <c r="D138" s="8">
        <v>1</v>
      </c>
      <c r="E138" s="70" t="s">
        <v>12</v>
      </c>
      <c r="F138" s="8"/>
      <c r="G138" s="8"/>
      <c r="H138" s="18">
        <v>305666.66666666669</v>
      </c>
      <c r="I138" s="53">
        <v>305666.66666666669</v>
      </c>
    </row>
    <row r="139" spans="1:9" ht="178.2" customHeight="1" x14ac:dyDescent="0.25">
      <c r="A139" s="25"/>
      <c r="B139" s="28"/>
      <c r="C139" s="15" t="s">
        <v>206</v>
      </c>
      <c r="D139" s="7">
        <v>20</v>
      </c>
      <c r="E139" s="69" t="s">
        <v>3</v>
      </c>
      <c r="F139" s="7"/>
      <c r="G139" s="7"/>
      <c r="H139" s="53">
        <v>301666.66666666669</v>
      </c>
      <c r="I139" s="53">
        <v>6033333.333333334</v>
      </c>
    </row>
    <row r="140" spans="1:9" ht="118.2" customHeight="1" x14ac:dyDescent="0.25">
      <c r="A140" s="25"/>
      <c r="B140" s="28" t="s">
        <v>77</v>
      </c>
      <c r="C140" s="13" t="s">
        <v>137</v>
      </c>
      <c r="D140" s="6">
        <v>1</v>
      </c>
      <c r="E140" s="70" t="s">
        <v>3</v>
      </c>
      <c r="F140" s="6"/>
      <c r="G140" s="6"/>
      <c r="H140" s="20">
        <v>192333</v>
      </c>
      <c r="I140" s="53">
        <v>192333</v>
      </c>
    </row>
    <row r="141" spans="1:9" ht="121.2" customHeight="1" x14ac:dyDescent="0.25">
      <c r="A141" s="25"/>
      <c r="B141" s="28"/>
      <c r="C141" s="15" t="s">
        <v>249</v>
      </c>
      <c r="D141" s="7">
        <v>20</v>
      </c>
      <c r="E141" s="69" t="s">
        <v>21</v>
      </c>
      <c r="F141" s="7"/>
      <c r="G141" s="7"/>
      <c r="H141" s="53">
        <v>145000</v>
      </c>
      <c r="I141" s="53">
        <v>2900000</v>
      </c>
    </row>
    <row r="142" spans="1:9" ht="103.8" customHeight="1" x14ac:dyDescent="0.25">
      <c r="A142" s="25"/>
      <c r="B142" s="28"/>
      <c r="C142" s="13" t="s">
        <v>248</v>
      </c>
      <c r="D142" s="8">
        <v>1</v>
      </c>
      <c r="E142" s="70" t="s">
        <v>12</v>
      </c>
      <c r="F142" s="8"/>
      <c r="G142" s="8"/>
      <c r="H142" s="18">
        <v>305666.66666666669</v>
      </c>
      <c r="I142" s="53">
        <v>305666.66666666669</v>
      </c>
    </row>
    <row r="143" spans="1:9" ht="105.6" x14ac:dyDescent="0.25">
      <c r="A143" s="25"/>
      <c r="B143" s="28"/>
      <c r="C143" s="15" t="s">
        <v>207</v>
      </c>
      <c r="D143" s="7">
        <v>20</v>
      </c>
      <c r="E143" s="69" t="s">
        <v>3</v>
      </c>
      <c r="F143" s="7"/>
      <c r="G143" s="7"/>
      <c r="H143" s="53">
        <v>116666.66666666667</v>
      </c>
      <c r="I143" s="53">
        <v>2333333.3333333335</v>
      </c>
    </row>
    <row r="144" spans="1:9" ht="105.6" x14ac:dyDescent="0.25">
      <c r="A144" s="25"/>
      <c r="B144" s="28"/>
      <c r="C144" s="15" t="s">
        <v>208</v>
      </c>
      <c r="D144" s="7">
        <v>20</v>
      </c>
      <c r="E144" s="69" t="s">
        <v>3</v>
      </c>
      <c r="F144" s="7"/>
      <c r="G144" s="7"/>
      <c r="H144" s="53">
        <v>287666.66666666669</v>
      </c>
      <c r="I144" s="53">
        <v>5753333.333333334</v>
      </c>
    </row>
    <row r="145" spans="1:10" ht="105.6" x14ac:dyDescent="0.25">
      <c r="A145" s="25"/>
      <c r="B145" s="28"/>
      <c r="C145" s="15" t="s">
        <v>209</v>
      </c>
      <c r="D145" s="7">
        <v>20</v>
      </c>
      <c r="E145" s="69" t="s">
        <v>21</v>
      </c>
      <c r="F145" s="7"/>
      <c r="G145" s="7"/>
      <c r="H145" s="53">
        <v>146333.33333333334</v>
      </c>
      <c r="I145" s="53">
        <v>2926666.666666667</v>
      </c>
    </row>
    <row r="146" spans="1:10" ht="78.599999999999994" customHeight="1" x14ac:dyDescent="0.25">
      <c r="A146" s="25"/>
      <c r="B146" s="28"/>
      <c r="C146" s="13" t="s">
        <v>248</v>
      </c>
      <c r="D146" s="8">
        <v>1</v>
      </c>
      <c r="E146" s="70" t="s">
        <v>12</v>
      </c>
      <c r="F146" s="8"/>
      <c r="G146" s="8"/>
      <c r="H146" s="18">
        <v>305666.66666666669</v>
      </c>
      <c r="I146" s="53">
        <v>305666.66666666669</v>
      </c>
    </row>
    <row r="147" spans="1:10" ht="26.4" x14ac:dyDescent="0.25">
      <c r="A147" s="25"/>
      <c r="B147" s="28"/>
      <c r="C147" s="15" t="s">
        <v>284</v>
      </c>
      <c r="D147" s="7">
        <v>20</v>
      </c>
      <c r="E147" s="69" t="s">
        <v>3</v>
      </c>
      <c r="F147" s="7"/>
      <c r="G147" s="7"/>
      <c r="H147" s="53">
        <v>200000</v>
      </c>
      <c r="I147" s="53">
        <v>4000000</v>
      </c>
      <c r="J147" s="86" t="s">
        <v>289</v>
      </c>
    </row>
    <row r="148" spans="1:10" ht="108" customHeight="1" x14ac:dyDescent="0.25">
      <c r="A148" s="25"/>
      <c r="B148" s="28" t="s">
        <v>78</v>
      </c>
      <c r="C148" s="13" t="s">
        <v>137</v>
      </c>
      <c r="D148" s="6">
        <v>1</v>
      </c>
      <c r="E148" s="70" t="s">
        <v>3</v>
      </c>
      <c r="F148" s="6"/>
      <c r="G148" s="6"/>
      <c r="H148" s="20">
        <v>192333</v>
      </c>
      <c r="I148" s="53">
        <v>192333</v>
      </c>
    </row>
    <row r="149" spans="1:10" ht="132" x14ac:dyDescent="0.25">
      <c r="A149" s="25"/>
      <c r="B149" s="28"/>
      <c r="C149" s="15" t="s">
        <v>210</v>
      </c>
      <c r="D149" s="7">
        <v>20</v>
      </c>
      <c r="E149" s="69" t="s">
        <v>21</v>
      </c>
      <c r="F149" s="7"/>
      <c r="G149" s="7"/>
      <c r="H149" s="53">
        <v>272666.66666666669</v>
      </c>
      <c r="I149" s="53">
        <v>5453333.333333334</v>
      </c>
    </row>
    <row r="150" spans="1:10" ht="76.8" customHeight="1" x14ac:dyDescent="0.25">
      <c r="A150" s="25"/>
      <c r="B150" s="28"/>
      <c r="C150" s="13" t="s">
        <v>248</v>
      </c>
      <c r="D150" s="8">
        <v>1</v>
      </c>
      <c r="E150" s="70" t="s">
        <v>12</v>
      </c>
      <c r="F150" s="8"/>
      <c r="G150" s="8"/>
      <c r="H150" s="18">
        <v>305666.66666666669</v>
      </c>
      <c r="I150" s="53">
        <v>305666.66666666669</v>
      </c>
    </row>
    <row r="151" spans="1:10" ht="117.6" customHeight="1" x14ac:dyDescent="0.25">
      <c r="A151" s="25"/>
      <c r="B151" s="28"/>
      <c r="C151" s="15" t="s">
        <v>155</v>
      </c>
      <c r="D151" s="7">
        <v>20</v>
      </c>
      <c r="E151" s="69" t="s">
        <v>3</v>
      </c>
      <c r="F151" s="7"/>
      <c r="G151" s="7"/>
      <c r="H151" s="53">
        <v>240000</v>
      </c>
      <c r="I151" s="53">
        <v>4800000</v>
      </c>
    </row>
    <row r="152" spans="1:10" ht="132" x14ac:dyDescent="0.25">
      <c r="A152" s="25"/>
      <c r="B152" s="28"/>
      <c r="C152" s="15" t="s">
        <v>211</v>
      </c>
      <c r="D152" s="7">
        <v>20</v>
      </c>
      <c r="E152" s="69" t="s">
        <v>21</v>
      </c>
      <c r="F152" s="7"/>
      <c r="G152" s="7"/>
      <c r="H152" s="53">
        <v>246666.66666666666</v>
      </c>
      <c r="I152" s="53">
        <v>4933333.333333333</v>
      </c>
    </row>
    <row r="153" spans="1:10" ht="72" customHeight="1" x14ac:dyDescent="0.25">
      <c r="A153" s="25"/>
      <c r="B153" s="28"/>
      <c r="C153" s="13" t="s">
        <v>248</v>
      </c>
      <c r="D153" s="8">
        <v>1</v>
      </c>
      <c r="E153" s="70" t="s">
        <v>12</v>
      </c>
      <c r="F153" s="8"/>
      <c r="G153" s="8"/>
      <c r="H153" s="18">
        <v>305666.66666666669</v>
      </c>
      <c r="I153" s="53">
        <v>305666.66666666669</v>
      </c>
    </row>
    <row r="154" spans="1:10" ht="145.19999999999999" customHeight="1" x14ac:dyDescent="0.25">
      <c r="A154" s="25"/>
      <c r="B154" s="28"/>
      <c r="C154" s="15" t="s">
        <v>212</v>
      </c>
      <c r="D154" s="7">
        <v>20</v>
      </c>
      <c r="E154" s="69" t="s">
        <v>3</v>
      </c>
      <c r="F154" s="7"/>
      <c r="G154" s="7"/>
      <c r="H154" s="53">
        <v>204333.33333333334</v>
      </c>
      <c r="I154" s="53">
        <v>4086666.666666667</v>
      </c>
    </row>
    <row r="155" spans="1:10" s="10" customFormat="1" ht="92.4" customHeight="1" x14ac:dyDescent="0.25">
      <c r="A155" s="25"/>
      <c r="B155" s="28" t="s">
        <v>79</v>
      </c>
      <c r="C155" s="13" t="s">
        <v>137</v>
      </c>
      <c r="D155" s="12">
        <v>1</v>
      </c>
      <c r="E155" s="71" t="s">
        <v>3</v>
      </c>
      <c r="F155" s="12"/>
      <c r="G155" s="12"/>
      <c r="H155" s="59">
        <v>192333</v>
      </c>
      <c r="I155" s="53">
        <v>192333</v>
      </c>
    </row>
    <row r="156" spans="1:10" ht="92.4" customHeight="1" x14ac:dyDescent="0.25">
      <c r="A156" s="25"/>
      <c r="B156" s="28"/>
      <c r="C156" s="13" t="s">
        <v>248</v>
      </c>
      <c r="D156" s="8">
        <v>1</v>
      </c>
      <c r="E156" s="70" t="s">
        <v>12</v>
      </c>
      <c r="F156" s="8"/>
      <c r="G156" s="8"/>
      <c r="H156" s="18">
        <v>305666.66666666669</v>
      </c>
      <c r="I156" s="53">
        <v>305666.66666666669</v>
      </c>
    </row>
    <row r="157" spans="1:10" ht="82.8" customHeight="1" x14ac:dyDescent="0.25">
      <c r="A157" s="25"/>
      <c r="B157" s="28"/>
      <c r="C157" s="15" t="s">
        <v>213</v>
      </c>
      <c r="D157" s="7">
        <v>2</v>
      </c>
      <c r="E157" s="69" t="s">
        <v>4</v>
      </c>
      <c r="F157" s="7"/>
      <c r="G157" s="7"/>
      <c r="H157" s="53">
        <v>3233333.3333333335</v>
      </c>
      <c r="I157" s="53">
        <v>6466666.666666667</v>
      </c>
    </row>
    <row r="158" spans="1:10" ht="26.4" x14ac:dyDescent="0.25">
      <c r="A158" s="25"/>
      <c r="B158" s="28"/>
      <c r="C158" s="15" t="s">
        <v>214</v>
      </c>
      <c r="D158" s="7">
        <v>40</v>
      </c>
      <c r="E158" s="69" t="s">
        <v>3</v>
      </c>
      <c r="F158" s="7"/>
      <c r="G158" s="7"/>
      <c r="H158" s="18">
        <v>16900</v>
      </c>
      <c r="I158" s="53">
        <v>676000</v>
      </c>
    </row>
    <row r="159" spans="1:10" ht="66" x14ac:dyDescent="0.25">
      <c r="A159" s="25"/>
      <c r="B159" s="28"/>
      <c r="C159" s="15" t="s">
        <v>80</v>
      </c>
      <c r="D159" s="7">
        <v>40</v>
      </c>
      <c r="E159" s="69" t="s">
        <v>3</v>
      </c>
      <c r="F159" s="7"/>
      <c r="G159" s="7"/>
      <c r="H159" s="53">
        <v>13333.333333333334</v>
      </c>
      <c r="I159" s="53">
        <v>533333.33333333337</v>
      </c>
    </row>
    <row r="160" spans="1:10" ht="52.8" x14ac:dyDescent="0.25">
      <c r="A160" s="25"/>
      <c r="B160" s="28" t="s">
        <v>81</v>
      </c>
      <c r="C160" s="15" t="s">
        <v>236</v>
      </c>
      <c r="D160" s="7">
        <v>20</v>
      </c>
      <c r="E160" s="69" t="s">
        <v>21</v>
      </c>
      <c r="F160" s="7"/>
      <c r="G160" s="7"/>
      <c r="H160" s="53">
        <v>133333.33333333334</v>
      </c>
      <c r="I160" s="53">
        <v>2666666.666666667</v>
      </c>
    </row>
    <row r="161" spans="1:9" ht="78.599999999999994" customHeight="1" x14ac:dyDescent="0.25">
      <c r="A161" s="25"/>
      <c r="B161" s="28"/>
      <c r="C161" s="13" t="s">
        <v>248</v>
      </c>
      <c r="D161" s="8">
        <v>1</v>
      </c>
      <c r="E161" s="70" t="s">
        <v>12</v>
      </c>
      <c r="F161" s="8"/>
      <c r="G161" s="8"/>
      <c r="H161" s="18">
        <v>305666.66666666669</v>
      </c>
      <c r="I161" s="53">
        <v>305666.66666666669</v>
      </c>
    </row>
    <row r="162" spans="1:9" ht="142.80000000000001" customHeight="1" x14ac:dyDescent="0.25">
      <c r="A162" s="25"/>
      <c r="B162" s="28"/>
      <c r="C162" s="15" t="s">
        <v>138</v>
      </c>
      <c r="D162" s="8">
        <v>20</v>
      </c>
      <c r="E162" s="70" t="s">
        <v>3</v>
      </c>
      <c r="F162" s="8"/>
      <c r="G162" s="8"/>
      <c r="H162" s="18">
        <v>55700</v>
      </c>
      <c r="I162" s="53">
        <v>1114000</v>
      </c>
    </row>
    <row r="163" spans="1:9" x14ac:dyDescent="0.25">
      <c r="A163" s="25"/>
      <c r="B163" s="28"/>
      <c r="C163" s="15" t="s">
        <v>82</v>
      </c>
      <c r="D163" s="8">
        <v>20</v>
      </c>
      <c r="E163" s="70" t="s">
        <v>3</v>
      </c>
      <c r="F163" s="8"/>
      <c r="G163" s="8"/>
      <c r="H163" s="18">
        <v>2760</v>
      </c>
      <c r="I163" s="53">
        <v>55200</v>
      </c>
    </row>
    <row r="164" spans="1:9" ht="108.6" customHeight="1" x14ac:dyDescent="0.25">
      <c r="A164" s="25"/>
      <c r="B164" s="28"/>
      <c r="C164" s="15" t="s">
        <v>151</v>
      </c>
      <c r="D164" s="8">
        <v>20</v>
      </c>
      <c r="E164" s="70" t="s">
        <v>3</v>
      </c>
      <c r="F164" s="8"/>
      <c r="G164" s="8"/>
      <c r="H164" s="53">
        <v>265000</v>
      </c>
      <c r="I164" s="53">
        <v>5300000</v>
      </c>
    </row>
    <row r="165" spans="1:9" ht="52.8" x14ac:dyDescent="0.25">
      <c r="A165" s="25"/>
      <c r="B165" s="28"/>
      <c r="C165" s="15" t="s">
        <v>215</v>
      </c>
      <c r="D165" s="8">
        <v>20</v>
      </c>
      <c r="E165" s="70" t="s">
        <v>3</v>
      </c>
      <c r="F165" s="8"/>
      <c r="G165" s="8"/>
      <c r="H165" s="18">
        <v>28000</v>
      </c>
      <c r="I165" s="53">
        <v>560000</v>
      </c>
    </row>
    <row r="166" spans="1:9" ht="79.2" x14ac:dyDescent="0.25">
      <c r="A166" s="25"/>
      <c r="B166" s="28" t="s">
        <v>156</v>
      </c>
      <c r="C166" s="15" t="s">
        <v>235</v>
      </c>
      <c r="D166" s="7">
        <v>20</v>
      </c>
      <c r="E166" s="69" t="s">
        <v>21</v>
      </c>
      <c r="F166" s="7"/>
      <c r="G166" s="7"/>
      <c r="H166" s="53">
        <v>231666.66666666666</v>
      </c>
      <c r="I166" s="53">
        <v>4633333.333333333</v>
      </c>
    </row>
    <row r="167" spans="1:9" ht="75" customHeight="1" x14ac:dyDescent="0.25">
      <c r="A167" s="25"/>
      <c r="B167" s="28"/>
      <c r="C167" s="13" t="s">
        <v>248</v>
      </c>
      <c r="D167" s="8">
        <v>1</v>
      </c>
      <c r="E167" s="70" t="s">
        <v>12</v>
      </c>
      <c r="F167" s="8"/>
      <c r="G167" s="8"/>
      <c r="H167" s="18">
        <v>305666.66666666669</v>
      </c>
      <c r="I167" s="53">
        <v>305666.66666666669</v>
      </c>
    </row>
    <row r="168" spans="1:9" ht="55.2" customHeight="1" x14ac:dyDescent="0.25">
      <c r="A168" s="25"/>
      <c r="B168" s="28"/>
      <c r="C168" s="15" t="s">
        <v>285</v>
      </c>
      <c r="D168" s="7">
        <v>20</v>
      </c>
      <c r="E168" s="69" t="s">
        <v>3</v>
      </c>
      <c r="F168" s="7"/>
      <c r="G168" s="7"/>
      <c r="H168" s="53">
        <v>211666.66666666666</v>
      </c>
      <c r="I168" s="53">
        <v>4233333.333333333</v>
      </c>
    </row>
    <row r="169" spans="1:9" ht="13.2" customHeight="1" x14ac:dyDescent="0.25">
      <c r="A169" s="77" t="s">
        <v>74</v>
      </c>
      <c r="B169" s="78"/>
      <c r="C169" s="78"/>
      <c r="D169" s="78"/>
      <c r="E169" s="79"/>
      <c r="F169" s="55">
        <f>SUM(F134:F168)</f>
        <v>0</v>
      </c>
      <c r="G169" s="55">
        <f>SUM(G134:G168)</f>
        <v>0</v>
      </c>
      <c r="H169" s="55">
        <f>SUM(H134:H168)</f>
        <v>10379692</v>
      </c>
      <c r="I169" s="55">
        <f>SUM(I134:I168)</f>
        <v>83112198.666666657</v>
      </c>
    </row>
    <row r="170" spans="1:9" x14ac:dyDescent="0.25">
      <c r="A170" s="30" t="s">
        <v>84</v>
      </c>
      <c r="B170" s="30"/>
      <c r="C170" s="30"/>
      <c r="D170" s="30"/>
      <c r="E170" s="30"/>
      <c r="F170" s="30"/>
      <c r="G170" s="30"/>
      <c r="H170" s="30"/>
      <c r="I170" s="30"/>
    </row>
    <row r="171" spans="1:9" ht="39.6" x14ac:dyDescent="0.25">
      <c r="A171" s="3" t="s">
        <v>40</v>
      </c>
      <c r="B171" s="3" t="s">
        <v>4</v>
      </c>
      <c r="C171" s="14" t="s">
        <v>0</v>
      </c>
      <c r="D171" s="3" t="s">
        <v>1</v>
      </c>
      <c r="E171" s="68" t="s">
        <v>2</v>
      </c>
      <c r="F171" s="48" t="s">
        <v>279</v>
      </c>
      <c r="G171" s="48" t="s">
        <v>280</v>
      </c>
      <c r="H171" s="17" t="s">
        <v>281</v>
      </c>
      <c r="I171" s="17" t="s">
        <v>282</v>
      </c>
    </row>
    <row r="172" spans="1:9" ht="72" customHeight="1" x14ac:dyDescent="0.25">
      <c r="A172" s="25" t="s">
        <v>84</v>
      </c>
      <c r="B172" s="25" t="s">
        <v>262</v>
      </c>
      <c r="C172" s="15" t="s">
        <v>253</v>
      </c>
      <c r="D172" s="9">
        <v>30</v>
      </c>
      <c r="E172" s="69" t="s">
        <v>254</v>
      </c>
      <c r="F172" s="7"/>
      <c r="G172" s="7"/>
      <c r="H172" s="18">
        <v>305666.66666666669</v>
      </c>
      <c r="I172" s="53">
        <v>9170000</v>
      </c>
    </row>
    <row r="173" spans="1:9" ht="72" customHeight="1" x14ac:dyDescent="0.25">
      <c r="A173" s="25"/>
      <c r="B173" s="25"/>
      <c r="C173" s="13" t="s">
        <v>252</v>
      </c>
      <c r="D173" s="9">
        <v>30</v>
      </c>
      <c r="E173" s="69" t="s">
        <v>254</v>
      </c>
      <c r="F173" s="7"/>
      <c r="G173" s="7"/>
      <c r="H173" s="18">
        <v>305666.66666666669</v>
      </c>
      <c r="I173" s="53">
        <v>9170000</v>
      </c>
    </row>
    <row r="174" spans="1:9" x14ac:dyDescent="0.25">
      <c r="A174" s="25"/>
      <c r="B174" s="25"/>
      <c r="C174" s="13" t="s">
        <v>141</v>
      </c>
      <c r="D174" s="9">
        <v>30</v>
      </c>
      <c r="E174" s="69" t="s">
        <v>254</v>
      </c>
      <c r="F174" s="7"/>
      <c r="G174" s="7"/>
      <c r="H174" s="18">
        <v>305666.66666666669</v>
      </c>
      <c r="I174" s="53">
        <v>9170000</v>
      </c>
    </row>
    <row r="175" spans="1:9" ht="26.4" x14ac:dyDescent="0.25">
      <c r="A175" s="25"/>
      <c r="B175" s="25"/>
      <c r="C175" s="15" t="s">
        <v>214</v>
      </c>
      <c r="D175" s="7">
        <v>600</v>
      </c>
      <c r="E175" s="69" t="s">
        <v>3</v>
      </c>
      <c r="F175" s="7"/>
      <c r="G175" s="7"/>
      <c r="H175" s="18">
        <v>16900</v>
      </c>
      <c r="I175" s="53">
        <v>10140000</v>
      </c>
    </row>
    <row r="176" spans="1:9" ht="52.8" x14ac:dyDescent="0.25">
      <c r="A176" s="25"/>
      <c r="B176" s="25" t="s">
        <v>263</v>
      </c>
      <c r="C176" s="15" t="s">
        <v>255</v>
      </c>
      <c r="D176" s="7">
        <v>1</v>
      </c>
      <c r="E176" s="69" t="s">
        <v>256</v>
      </c>
      <c r="F176" s="7"/>
      <c r="G176" s="7"/>
      <c r="H176" s="53">
        <v>3466666.6666666665</v>
      </c>
      <c r="I176" s="53">
        <v>3466666.6666666665</v>
      </c>
    </row>
    <row r="177" spans="1:9" x14ac:dyDescent="0.25">
      <c r="A177" s="25"/>
      <c r="B177" s="25"/>
      <c r="C177" s="15" t="s">
        <v>257</v>
      </c>
      <c r="D177" s="7">
        <v>1</v>
      </c>
      <c r="E177" s="69" t="s">
        <v>256</v>
      </c>
      <c r="F177" s="7"/>
      <c r="G177" s="7"/>
      <c r="H177" s="53">
        <v>5266666.666666667</v>
      </c>
      <c r="I177" s="53">
        <v>5266666.666666667</v>
      </c>
    </row>
    <row r="178" spans="1:9" ht="72.599999999999994" customHeight="1" x14ac:dyDescent="0.25">
      <c r="A178" s="25"/>
      <c r="B178" s="25"/>
      <c r="C178" s="13" t="s">
        <v>252</v>
      </c>
      <c r="D178" s="8">
        <v>10</v>
      </c>
      <c r="E178" s="70" t="s">
        <v>251</v>
      </c>
      <c r="F178" s="8"/>
      <c r="G178" s="8"/>
      <c r="H178" s="18">
        <v>305666.66666666669</v>
      </c>
      <c r="I178" s="53">
        <v>3056666.666666667</v>
      </c>
    </row>
    <row r="179" spans="1:9" ht="42.6" customHeight="1" x14ac:dyDescent="0.25">
      <c r="A179" s="25"/>
      <c r="B179" s="25"/>
      <c r="C179" s="13" t="s">
        <v>250</v>
      </c>
      <c r="D179" s="8">
        <v>5</v>
      </c>
      <c r="E179" s="70" t="s">
        <v>251</v>
      </c>
      <c r="F179" s="8"/>
      <c r="G179" s="8"/>
      <c r="H179" s="18">
        <v>66666.666666666672</v>
      </c>
      <c r="I179" s="53">
        <v>333333.33333333337</v>
      </c>
    </row>
    <row r="180" spans="1:9" ht="34.200000000000003" customHeight="1" x14ac:dyDescent="0.25">
      <c r="A180" s="25"/>
      <c r="B180" s="25"/>
      <c r="C180" s="13" t="s">
        <v>141</v>
      </c>
      <c r="D180" s="8">
        <v>5</v>
      </c>
      <c r="E180" s="70" t="s">
        <v>3</v>
      </c>
      <c r="F180" s="8"/>
      <c r="G180" s="8"/>
      <c r="H180" s="18">
        <v>305666.66666666669</v>
      </c>
      <c r="I180" s="53">
        <v>1528333.3333333335</v>
      </c>
    </row>
    <row r="181" spans="1:9" s="10" customFormat="1" ht="26.4" x14ac:dyDescent="0.25">
      <c r="A181" s="25"/>
      <c r="B181" s="25"/>
      <c r="C181" s="15" t="s">
        <v>214</v>
      </c>
      <c r="D181" s="8">
        <v>200</v>
      </c>
      <c r="E181" s="70" t="s">
        <v>71</v>
      </c>
      <c r="F181" s="8"/>
      <c r="G181" s="8"/>
      <c r="H181" s="18">
        <v>16900</v>
      </c>
      <c r="I181" s="53">
        <v>3380000</v>
      </c>
    </row>
    <row r="182" spans="1:9" ht="148.19999999999999" customHeight="1" x14ac:dyDescent="0.25">
      <c r="A182" s="25"/>
      <c r="B182" s="25" t="s">
        <v>264</v>
      </c>
      <c r="C182" s="15" t="s">
        <v>265</v>
      </c>
      <c r="D182" s="9">
        <v>10</v>
      </c>
      <c r="E182" s="69" t="s">
        <v>254</v>
      </c>
      <c r="F182" s="7"/>
      <c r="G182" s="7"/>
      <c r="H182" s="53">
        <v>478333.33333333331</v>
      </c>
      <c r="I182" s="53">
        <v>4783333.333333333</v>
      </c>
    </row>
    <row r="183" spans="1:9" ht="67.8" customHeight="1" x14ac:dyDescent="0.25">
      <c r="A183" s="25"/>
      <c r="B183" s="25"/>
      <c r="C183" s="13" t="s">
        <v>252</v>
      </c>
      <c r="D183" s="9">
        <v>10</v>
      </c>
      <c r="E183" s="69" t="s">
        <v>254</v>
      </c>
      <c r="F183" s="7"/>
      <c r="G183" s="7"/>
      <c r="H183" s="18">
        <v>305666.66666666669</v>
      </c>
      <c r="I183" s="53">
        <v>3056666.666666667</v>
      </c>
    </row>
    <row r="184" spans="1:9" ht="41.4" customHeight="1" x14ac:dyDescent="0.25">
      <c r="A184" s="25"/>
      <c r="B184" s="25"/>
      <c r="C184" s="13" t="s">
        <v>141</v>
      </c>
      <c r="D184" s="9">
        <v>10</v>
      </c>
      <c r="E184" s="69" t="s">
        <v>254</v>
      </c>
      <c r="F184" s="7"/>
      <c r="G184" s="7"/>
      <c r="H184" s="18">
        <v>305666.66666666669</v>
      </c>
      <c r="I184" s="53">
        <v>3056666.666666667</v>
      </c>
    </row>
    <row r="185" spans="1:9" ht="26.4" x14ac:dyDescent="0.25">
      <c r="A185" s="25"/>
      <c r="B185" s="25"/>
      <c r="C185" s="15" t="s">
        <v>214</v>
      </c>
      <c r="D185" s="7">
        <v>200</v>
      </c>
      <c r="E185" s="69" t="s">
        <v>3</v>
      </c>
      <c r="F185" s="7"/>
      <c r="G185" s="7"/>
      <c r="H185" s="18">
        <v>16900</v>
      </c>
      <c r="I185" s="53">
        <v>3380000</v>
      </c>
    </row>
    <row r="186" spans="1:9" ht="132" x14ac:dyDescent="0.25">
      <c r="A186" s="25"/>
      <c r="B186" s="25" t="s">
        <v>268</v>
      </c>
      <c r="C186" s="15" t="s">
        <v>259</v>
      </c>
      <c r="D186" s="7">
        <v>200</v>
      </c>
      <c r="E186" s="69" t="s">
        <v>68</v>
      </c>
      <c r="F186" s="7"/>
      <c r="G186" s="7"/>
      <c r="H186" s="53">
        <v>366666.66666666669</v>
      </c>
      <c r="I186" s="53">
        <v>73333333.333333343</v>
      </c>
    </row>
    <row r="187" spans="1:9" x14ac:dyDescent="0.25">
      <c r="A187" s="25"/>
      <c r="B187" s="25"/>
      <c r="C187" s="13" t="s">
        <v>82</v>
      </c>
      <c r="D187" s="8">
        <v>200</v>
      </c>
      <c r="E187" s="70" t="s">
        <v>71</v>
      </c>
      <c r="F187" s="8"/>
      <c r="G187" s="8"/>
      <c r="H187" s="53">
        <v>2760</v>
      </c>
      <c r="I187" s="53">
        <v>552000</v>
      </c>
    </row>
    <row r="188" spans="1:9" ht="184.2" customHeight="1" x14ac:dyDescent="0.25">
      <c r="A188" s="25"/>
      <c r="B188" s="25"/>
      <c r="C188" s="15" t="s">
        <v>216</v>
      </c>
      <c r="D188" s="7">
        <v>100</v>
      </c>
      <c r="E188" s="69" t="s">
        <v>71</v>
      </c>
      <c r="F188" s="7"/>
      <c r="G188" s="7"/>
      <c r="H188" s="53">
        <v>243333.33333333334</v>
      </c>
      <c r="I188" s="53">
        <v>24333333.333333336</v>
      </c>
    </row>
    <row r="189" spans="1:9" ht="78.599999999999994" customHeight="1" x14ac:dyDescent="0.25">
      <c r="A189" s="25"/>
      <c r="B189" s="25"/>
      <c r="C189" s="13" t="s">
        <v>252</v>
      </c>
      <c r="D189" s="9">
        <v>20</v>
      </c>
      <c r="E189" s="69" t="s">
        <v>254</v>
      </c>
      <c r="F189" s="7"/>
      <c r="G189" s="7"/>
      <c r="H189" s="18">
        <v>305666.66666666669</v>
      </c>
      <c r="I189" s="53">
        <v>6113333.333333334</v>
      </c>
    </row>
    <row r="190" spans="1:9" ht="54" customHeight="1" x14ac:dyDescent="0.25">
      <c r="A190" s="25"/>
      <c r="B190" s="25"/>
      <c r="C190" s="13" t="s">
        <v>141</v>
      </c>
      <c r="D190" s="9">
        <v>10</v>
      </c>
      <c r="E190" s="69" t="s">
        <v>254</v>
      </c>
      <c r="F190" s="7"/>
      <c r="G190" s="7"/>
      <c r="H190" s="18">
        <v>305666.66666666669</v>
      </c>
      <c r="I190" s="53">
        <v>3056666.666666667</v>
      </c>
    </row>
    <row r="191" spans="1:9" ht="39.6" x14ac:dyDescent="0.25">
      <c r="A191" s="25"/>
      <c r="B191" s="25" t="s">
        <v>269</v>
      </c>
      <c r="C191" s="15" t="s">
        <v>266</v>
      </c>
      <c r="D191" s="7">
        <v>200</v>
      </c>
      <c r="E191" s="69" t="s">
        <v>68</v>
      </c>
      <c r="F191" s="7"/>
      <c r="G191" s="7"/>
      <c r="H191" s="53">
        <v>241666.66666666666</v>
      </c>
      <c r="I191" s="53">
        <v>48333333.333333328</v>
      </c>
    </row>
    <row r="192" spans="1:9" s="10" customFormat="1" ht="26.4" x14ac:dyDescent="0.25">
      <c r="A192" s="25"/>
      <c r="B192" s="25"/>
      <c r="C192" s="15" t="s">
        <v>214</v>
      </c>
      <c r="D192" s="8">
        <v>200</v>
      </c>
      <c r="E192" s="70" t="s">
        <v>71</v>
      </c>
      <c r="F192" s="8"/>
      <c r="G192" s="8"/>
      <c r="H192" s="18">
        <v>16900</v>
      </c>
      <c r="I192" s="53">
        <v>3380000</v>
      </c>
    </row>
    <row r="193" spans="1:9" ht="82.8" customHeight="1" x14ac:dyDescent="0.25">
      <c r="A193" s="25"/>
      <c r="B193" s="25"/>
      <c r="C193" s="13" t="s">
        <v>252</v>
      </c>
      <c r="D193" s="8">
        <v>20</v>
      </c>
      <c r="E193" s="70" t="s">
        <v>251</v>
      </c>
      <c r="F193" s="8"/>
      <c r="G193" s="8"/>
      <c r="H193" s="18">
        <v>305666.66666666669</v>
      </c>
      <c r="I193" s="53">
        <v>6113333.333333334</v>
      </c>
    </row>
    <row r="194" spans="1:9" ht="41.4" customHeight="1" x14ac:dyDescent="0.25">
      <c r="A194" s="25"/>
      <c r="B194" s="25"/>
      <c r="C194" s="13" t="s">
        <v>141</v>
      </c>
      <c r="D194" s="8">
        <v>10</v>
      </c>
      <c r="E194" s="70" t="s">
        <v>260</v>
      </c>
      <c r="F194" s="8"/>
      <c r="G194" s="8"/>
      <c r="H194" s="18">
        <v>305666.66666666669</v>
      </c>
      <c r="I194" s="53">
        <v>3056666.666666667</v>
      </c>
    </row>
    <row r="195" spans="1:9" ht="132" x14ac:dyDescent="0.25">
      <c r="A195" s="25"/>
      <c r="B195" s="25" t="s">
        <v>270</v>
      </c>
      <c r="C195" s="15" t="s">
        <v>258</v>
      </c>
      <c r="D195" s="7">
        <v>200</v>
      </c>
      <c r="E195" s="69" t="s">
        <v>68</v>
      </c>
      <c r="F195" s="7"/>
      <c r="G195" s="7"/>
      <c r="H195" s="53">
        <v>211666.66666666666</v>
      </c>
      <c r="I195" s="53">
        <v>42333333.333333328</v>
      </c>
    </row>
    <row r="196" spans="1:9" ht="81.599999999999994" customHeight="1" x14ac:dyDescent="0.25">
      <c r="A196" s="25"/>
      <c r="B196" s="25"/>
      <c r="C196" s="13" t="s">
        <v>252</v>
      </c>
      <c r="D196" s="8">
        <v>20</v>
      </c>
      <c r="E196" s="70" t="s">
        <v>86</v>
      </c>
      <c r="F196" s="8"/>
      <c r="G196" s="8"/>
      <c r="H196" s="18">
        <v>305666.66666666669</v>
      </c>
      <c r="I196" s="53">
        <v>6113333.333333334</v>
      </c>
    </row>
    <row r="197" spans="1:9" ht="63.6" customHeight="1" x14ac:dyDescent="0.25">
      <c r="A197" s="25"/>
      <c r="B197" s="25"/>
      <c r="C197" s="13" t="s">
        <v>141</v>
      </c>
      <c r="D197" s="8">
        <v>10</v>
      </c>
      <c r="E197" s="70" t="s">
        <v>86</v>
      </c>
      <c r="F197" s="8"/>
      <c r="G197" s="8"/>
      <c r="H197" s="18">
        <v>305666.66666666669</v>
      </c>
      <c r="I197" s="53">
        <v>3056666.666666667</v>
      </c>
    </row>
    <row r="198" spans="1:9" ht="39.6" x14ac:dyDescent="0.25">
      <c r="A198" s="25"/>
      <c r="B198" s="25" t="s">
        <v>267</v>
      </c>
      <c r="C198" s="15" t="s">
        <v>271</v>
      </c>
      <c r="D198" s="9">
        <v>10</v>
      </c>
      <c r="E198" s="69" t="s">
        <v>254</v>
      </c>
      <c r="F198" s="7"/>
      <c r="G198" s="7"/>
      <c r="H198" s="18">
        <v>305666.66666666669</v>
      </c>
      <c r="I198" s="53">
        <v>3056666.666666667</v>
      </c>
    </row>
    <row r="199" spans="1:9" ht="183" customHeight="1" x14ac:dyDescent="0.25">
      <c r="A199" s="25"/>
      <c r="B199" s="25"/>
      <c r="C199" s="15" t="s">
        <v>272</v>
      </c>
      <c r="D199" s="9">
        <v>100</v>
      </c>
      <c r="E199" s="69" t="s">
        <v>261</v>
      </c>
      <c r="F199" s="7"/>
      <c r="G199" s="7"/>
      <c r="H199" s="53">
        <v>58333.333333333336</v>
      </c>
      <c r="I199" s="53">
        <v>5833333.333333334</v>
      </c>
    </row>
    <row r="200" spans="1:9" ht="87" customHeight="1" x14ac:dyDescent="0.25">
      <c r="A200" s="25"/>
      <c r="B200" s="25"/>
      <c r="C200" s="13" t="s">
        <v>252</v>
      </c>
      <c r="D200" s="9">
        <v>20</v>
      </c>
      <c r="E200" s="69" t="s">
        <v>254</v>
      </c>
      <c r="F200" s="7"/>
      <c r="G200" s="7"/>
      <c r="H200" s="18">
        <v>305666.66666666669</v>
      </c>
      <c r="I200" s="53">
        <v>6113333.333333334</v>
      </c>
    </row>
    <row r="201" spans="1:9" ht="49.8" customHeight="1" x14ac:dyDescent="0.25">
      <c r="A201" s="25"/>
      <c r="B201" s="25"/>
      <c r="C201" s="13" t="s">
        <v>141</v>
      </c>
      <c r="D201" s="9">
        <v>10</v>
      </c>
      <c r="E201" s="69" t="s">
        <v>254</v>
      </c>
      <c r="F201" s="7"/>
      <c r="G201" s="7"/>
      <c r="H201" s="18">
        <v>305666.66666666669</v>
      </c>
      <c r="I201" s="53">
        <v>3056666.666666667</v>
      </c>
    </row>
    <row r="202" spans="1:9" ht="26.4" x14ac:dyDescent="0.25">
      <c r="A202" s="25"/>
      <c r="B202" s="25"/>
      <c r="C202" s="15" t="s">
        <v>214</v>
      </c>
      <c r="D202" s="7">
        <v>200</v>
      </c>
      <c r="E202" s="69" t="s">
        <v>3</v>
      </c>
      <c r="F202" s="7"/>
      <c r="G202" s="7"/>
      <c r="H202" s="18">
        <v>16900</v>
      </c>
      <c r="I202" s="53">
        <v>3380000</v>
      </c>
    </row>
    <row r="203" spans="1:9" ht="13.2" customHeight="1" x14ac:dyDescent="0.25">
      <c r="A203" s="77" t="s">
        <v>74</v>
      </c>
      <c r="B203" s="78"/>
      <c r="C203" s="78"/>
      <c r="D203" s="78"/>
      <c r="E203" s="79"/>
      <c r="F203" s="55">
        <f>SUM(F172:F202)</f>
        <v>0</v>
      </c>
      <c r="G203" s="55">
        <f>SUM(G172:G202)</f>
        <v>0</v>
      </c>
      <c r="H203" s="55">
        <f>SUM(H172:H202)</f>
        <v>15377926.666666657</v>
      </c>
      <c r="I203" s="55">
        <f>SUM(I172:I202)</f>
        <v>310173666.66666669</v>
      </c>
    </row>
    <row r="204" spans="1:9" ht="39.6" x14ac:dyDescent="0.25">
      <c r="A204" s="3" t="s">
        <v>40</v>
      </c>
      <c r="B204" s="3" t="s">
        <v>4</v>
      </c>
      <c r="C204" s="14" t="s">
        <v>0</v>
      </c>
      <c r="D204" s="3" t="s">
        <v>1</v>
      </c>
      <c r="E204" s="68" t="s">
        <v>2</v>
      </c>
      <c r="F204" s="48" t="s">
        <v>279</v>
      </c>
      <c r="G204" s="48" t="s">
        <v>280</v>
      </c>
      <c r="H204" s="17" t="s">
        <v>281</v>
      </c>
      <c r="I204" s="17" t="s">
        <v>282</v>
      </c>
    </row>
    <row r="205" spans="1:9" ht="26.4" x14ac:dyDescent="0.25">
      <c r="A205" s="11" t="s">
        <v>87</v>
      </c>
      <c r="B205" s="5" t="s">
        <v>88</v>
      </c>
      <c r="C205" s="15" t="s">
        <v>217</v>
      </c>
      <c r="D205" s="7">
        <v>8</v>
      </c>
      <c r="E205" s="69" t="s">
        <v>3</v>
      </c>
      <c r="F205" s="7"/>
      <c r="G205" s="7"/>
      <c r="H205" s="53">
        <v>255000</v>
      </c>
      <c r="I205" s="53">
        <v>2040000</v>
      </c>
    </row>
    <row r="206" spans="1:9" x14ac:dyDescent="0.25">
      <c r="A206" s="30" t="s">
        <v>131</v>
      </c>
      <c r="B206" s="30"/>
      <c r="C206" s="30"/>
      <c r="D206" s="30"/>
      <c r="E206" s="30"/>
      <c r="F206" s="30"/>
      <c r="G206" s="30"/>
      <c r="H206" s="30"/>
      <c r="I206" s="30"/>
    </row>
    <row r="207" spans="1:9" ht="39.6" x14ac:dyDescent="0.25">
      <c r="A207" s="25" t="s">
        <v>131</v>
      </c>
      <c r="B207" s="21" t="s">
        <v>0</v>
      </c>
      <c r="C207" s="22" t="s">
        <v>89</v>
      </c>
      <c r="D207" s="21" t="s">
        <v>90</v>
      </c>
      <c r="E207" s="72" t="s">
        <v>91</v>
      </c>
      <c r="F207" s="48" t="s">
        <v>279</v>
      </c>
      <c r="G207" s="48" t="s">
        <v>280</v>
      </c>
      <c r="H207" s="17" t="s">
        <v>281</v>
      </c>
      <c r="I207" s="17" t="s">
        <v>282</v>
      </c>
    </row>
    <row r="208" spans="1:9" ht="52.8" x14ac:dyDescent="0.25">
      <c r="A208" s="25"/>
      <c r="B208" s="41" t="s">
        <v>176</v>
      </c>
      <c r="C208" s="23" t="s">
        <v>157</v>
      </c>
      <c r="D208" s="39">
        <v>1</v>
      </c>
      <c r="E208" s="73" t="s">
        <v>93</v>
      </c>
      <c r="F208" s="40"/>
      <c r="G208" s="40"/>
      <c r="H208" s="26">
        <v>903333.33</v>
      </c>
      <c r="I208" s="26">
        <v>903333.33</v>
      </c>
    </row>
    <row r="209" spans="1:10" x14ac:dyDescent="0.25">
      <c r="A209" s="25"/>
      <c r="B209" s="41"/>
      <c r="C209" s="24" t="s">
        <v>92</v>
      </c>
      <c r="D209" s="39"/>
      <c r="E209" s="73"/>
      <c r="F209" s="40"/>
      <c r="G209" s="40"/>
      <c r="H209" s="26"/>
      <c r="I209" s="26"/>
    </row>
    <row r="210" spans="1:10" ht="26.4" x14ac:dyDescent="0.25">
      <c r="A210" s="25"/>
      <c r="B210" s="41"/>
      <c r="C210" s="24" t="s">
        <v>218</v>
      </c>
      <c r="D210" s="39"/>
      <c r="E210" s="73"/>
      <c r="F210" s="40"/>
      <c r="G210" s="40"/>
      <c r="H210" s="26"/>
      <c r="I210" s="26"/>
    </row>
    <row r="211" spans="1:10" ht="72.599999999999994" customHeight="1" x14ac:dyDescent="0.25">
      <c r="A211" s="25"/>
      <c r="B211" s="41"/>
      <c r="C211" s="24" t="s">
        <v>219</v>
      </c>
      <c r="D211" s="39"/>
      <c r="E211" s="73"/>
      <c r="F211" s="40"/>
      <c r="G211" s="40"/>
      <c r="H211" s="26"/>
      <c r="I211" s="26"/>
    </row>
    <row r="212" spans="1:10" ht="52.8" x14ac:dyDescent="0.25">
      <c r="A212" s="25"/>
      <c r="B212" s="41"/>
      <c r="C212" s="24" t="s">
        <v>220</v>
      </c>
      <c r="D212" s="39">
        <v>1</v>
      </c>
      <c r="E212" s="74" t="s">
        <v>101</v>
      </c>
      <c r="F212" s="40"/>
      <c r="G212" s="40"/>
      <c r="H212" s="26">
        <v>219052</v>
      </c>
      <c r="I212" s="26">
        <v>219052</v>
      </c>
      <c r="J212" s="88" t="s">
        <v>289</v>
      </c>
    </row>
    <row r="213" spans="1:10" x14ac:dyDescent="0.25">
      <c r="A213" s="25"/>
      <c r="B213" s="41"/>
      <c r="C213" s="15"/>
      <c r="D213" s="39"/>
      <c r="E213" s="74"/>
      <c r="F213" s="40"/>
      <c r="G213" s="40"/>
      <c r="H213" s="26"/>
      <c r="I213" s="26"/>
      <c r="J213" s="88"/>
    </row>
    <row r="214" spans="1:10" x14ac:dyDescent="0.25">
      <c r="A214" s="25"/>
      <c r="B214" s="41"/>
      <c r="C214" s="24" t="s">
        <v>94</v>
      </c>
      <c r="D214" s="39"/>
      <c r="E214" s="74"/>
      <c r="F214" s="40"/>
      <c r="G214" s="40"/>
      <c r="H214" s="26"/>
      <c r="I214" s="26"/>
      <c r="J214" s="88"/>
    </row>
    <row r="215" spans="1:10" x14ac:dyDescent="0.25">
      <c r="A215" s="25"/>
      <c r="B215" s="41"/>
      <c r="C215" s="15"/>
      <c r="D215" s="39"/>
      <c r="E215" s="74"/>
      <c r="F215" s="40"/>
      <c r="G215" s="40"/>
      <c r="H215" s="26"/>
      <c r="I215" s="26"/>
      <c r="J215" s="88"/>
    </row>
    <row r="216" spans="1:10" ht="57.6" customHeight="1" x14ac:dyDescent="0.25">
      <c r="A216" s="25"/>
      <c r="B216" s="41"/>
      <c r="C216" s="24" t="s">
        <v>221</v>
      </c>
      <c r="D216" s="39"/>
      <c r="E216" s="74"/>
      <c r="F216" s="40"/>
      <c r="G216" s="40"/>
      <c r="H216" s="26"/>
      <c r="I216" s="26"/>
      <c r="J216" s="88"/>
    </row>
    <row r="217" spans="1:10" ht="26.4" x14ac:dyDescent="0.25">
      <c r="A217" s="25"/>
      <c r="B217" s="41"/>
      <c r="C217" s="24" t="s">
        <v>95</v>
      </c>
      <c r="D217" s="39"/>
      <c r="E217" s="74"/>
      <c r="F217" s="40"/>
      <c r="G217" s="40"/>
      <c r="H217" s="26"/>
      <c r="I217" s="26"/>
      <c r="J217" s="88"/>
    </row>
    <row r="218" spans="1:10" ht="26.4" x14ac:dyDescent="0.25">
      <c r="A218" s="25"/>
      <c r="B218" s="41"/>
      <c r="C218" s="24" t="s">
        <v>96</v>
      </c>
      <c r="D218" s="39"/>
      <c r="E218" s="74"/>
      <c r="F218" s="40"/>
      <c r="G218" s="40"/>
      <c r="H218" s="26"/>
      <c r="I218" s="26"/>
      <c r="J218" s="88"/>
    </row>
    <row r="219" spans="1:10" x14ac:dyDescent="0.25">
      <c r="A219" s="25"/>
      <c r="B219" s="41"/>
      <c r="C219" s="24" t="s">
        <v>222</v>
      </c>
      <c r="D219" s="39"/>
      <c r="E219" s="74"/>
      <c r="F219" s="40"/>
      <c r="G219" s="40"/>
      <c r="H219" s="26"/>
      <c r="I219" s="26"/>
      <c r="J219" s="88"/>
    </row>
    <row r="220" spans="1:10" ht="26.4" x14ac:dyDescent="0.25">
      <c r="A220" s="25"/>
      <c r="B220" s="41"/>
      <c r="C220" s="24" t="s">
        <v>97</v>
      </c>
      <c r="D220" s="39"/>
      <c r="E220" s="74"/>
      <c r="F220" s="40"/>
      <c r="G220" s="40"/>
      <c r="H220" s="26"/>
      <c r="I220" s="26"/>
      <c r="J220" s="88"/>
    </row>
    <row r="221" spans="1:10" ht="26.4" x14ac:dyDescent="0.25">
      <c r="A221" s="25"/>
      <c r="B221" s="41"/>
      <c r="C221" s="24" t="s">
        <v>98</v>
      </c>
      <c r="D221" s="39"/>
      <c r="E221" s="74"/>
      <c r="F221" s="40"/>
      <c r="G221" s="40"/>
      <c r="H221" s="26"/>
      <c r="I221" s="26"/>
      <c r="J221" s="88"/>
    </row>
    <row r="222" spans="1:10" x14ac:dyDescent="0.25">
      <c r="A222" s="25"/>
      <c r="B222" s="41"/>
      <c r="C222" s="24" t="s">
        <v>223</v>
      </c>
      <c r="D222" s="39"/>
      <c r="E222" s="74"/>
      <c r="F222" s="40"/>
      <c r="G222" s="40"/>
      <c r="H222" s="26"/>
      <c r="I222" s="26"/>
      <c r="J222" s="88"/>
    </row>
    <row r="223" spans="1:10" x14ac:dyDescent="0.25">
      <c r="A223" s="25"/>
      <c r="B223" s="41"/>
      <c r="C223" s="24" t="s">
        <v>99</v>
      </c>
      <c r="D223" s="39"/>
      <c r="E223" s="74"/>
      <c r="F223" s="40"/>
      <c r="G223" s="40"/>
      <c r="H223" s="26"/>
      <c r="I223" s="26"/>
      <c r="J223" s="88"/>
    </row>
    <row r="224" spans="1:10" ht="39.6" x14ac:dyDescent="0.25">
      <c r="A224" s="25"/>
      <c r="B224" s="41"/>
      <c r="C224" s="24" t="s">
        <v>100</v>
      </c>
      <c r="D224" s="39"/>
      <c r="E224" s="74"/>
      <c r="F224" s="40"/>
      <c r="G224" s="40"/>
      <c r="H224" s="26"/>
      <c r="I224" s="26"/>
      <c r="J224" s="88"/>
    </row>
    <row r="225" spans="1:10" ht="26.4" x14ac:dyDescent="0.25">
      <c r="A225" s="25"/>
      <c r="B225" s="41" t="s">
        <v>177</v>
      </c>
      <c r="C225" s="23" t="s">
        <v>103</v>
      </c>
      <c r="D225" s="43">
        <v>1</v>
      </c>
      <c r="E225" s="73" t="s">
        <v>108</v>
      </c>
      <c r="F225" s="42"/>
      <c r="G225" s="42"/>
      <c r="H225" s="44">
        <v>262863</v>
      </c>
      <c r="I225" s="44">
        <v>262863</v>
      </c>
      <c r="J225" s="89" t="s">
        <v>289</v>
      </c>
    </row>
    <row r="226" spans="1:10" ht="69" customHeight="1" x14ac:dyDescent="0.25">
      <c r="A226" s="25"/>
      <c r="B226" s="41"/>
      <c r="C226" s="24" t="s">
        <v>225</v>
      </c>
      <c r="D226" s="43"/>
      <c r="E226" s="73"/>
      <c r="F226" s="42"/>
      <c r="G226" s="42"/>
      <c r="H226" s="44"/>
      <c r="I226" s="44"/>
      <c r="J226" s="87"/>
    </row>
    <row r="227" spans="1:10" x14ac:dyDescent="0.25">
      <c r="A227" s="25"/>
      <c r="B227" s="41"/>
      <c r="C227" s="15"/>
      <c r="D227" s="43"/>
      <c r="E227" s="73"/>
      <c r="F227" s="42"/>
      <c r="G227" s="42"/>
      <c r="H227" s="44"/>
      <c r="I227" s="44"/>
      <c r="J227" s="87"/>
    </row>
    <row r="228" spans="1:10" x14ac:dyDescent="0.25">
      <c r="A228" s="25"/>
      <c r="B228" s="41"/>
      <c r="C228" s="23" t="s">
        <v>224</v>
      </c>
      <c r="D228" s="43"/>
      <c r="E228" s="73"/>
      <c r="F228" s="42"/>
      <c r="G228" s="42"/>
      <c r="H228" s="44"/>
      <c r="I228" s="44"/>
      <c r="J228" s="87"/>
    </row>
    <row r="229" spans="1:10" x14ac:dyDescent="0.25">
      <c r="A229" s="25"/>
      <c r="B229" s="41"/>
      <c r="C229" s="23" t="s">
        <v>158</v>
      </c>
      <c r="D229" s="43"/>
      <c r="E229" s="73"/>
      <c r="F229" s="42"/>
      <c r="G229" s="42"/>
      <c r="H229" s="44"/>
      <c r="I229" s="44"/>
      <c r="J229" s="87"/>
    </row>
    <row r="230" spans="1:10" ht="26.4" x14ac:dyDescent="0.25">
      <c r="A230" s="25"/>
      <c r="B230" s="41"/>
      <c r="C230" s="23" t="s">
        <v>159</v>
      </c>
      <c r="D230" s="43"/>
      <c r="E230" s="73"/>
      <c r="F230" s="42"/>
      <c r="G230" s="42"/>
      <c r="H230" s="44"/>
      <c r="I230" s="44"/>
      <c r="J230" s="87"/>
    </row>
    <row r="231" spans="1:10" x14ac:dyDescent="0.25">
      <c r="A231" s="25"/>
      <c r="B231" s="41"/>
      <c r="C231" s="15"/>
      <c r="D231" s="43"/>
      <c r="E231" s="73"/>
      <c r="F231" s="42"/>
      <c r="G231" s="42"/>
      <c r="H231" s="44"/>
      <c r="I231" s="44"/>
      <c r="J231" s="87"/>
    </row>
    <row r="232" spans="1:10" ht="26.4" x14ac:dyDescent="0.25">
      <c r="A232" s="25"/>
      <c r="B232" s="41"/>
      <c r="C232" s="23" t="s">
        <v>160</v>
      </c>
      <c r="D232" s="43"/>
      <c r="E232" s="73"/>
      <c r="F232" s="42"/>
      <c r="G232" s="42"/>
      <c r="H232" s="44"/>
      <c r="I232" s="44"/>
      <c r="J232" s="87"/>
    </row>
    <row r="233" spans="1:10" x14ac:dyDescent="0.25">
      <c r="A233" s="25"/>
      <c r="B233" s="41"/>
      <c r="C233" s="15"/>
      <c r="D233" s="43"/>
      <c r="E233" s="73"/>
      <c r="F233" s="42"/>
      <c r="G233" s="42"/>
      <c r="H233" s="44"/>
      <c r="I233" s="44"/>
      <c r="J233" s="87"/>
    </row>
    <row r="234" spans="1:10" ht="26.4" x14ac:dyDescent="0.25">
      <c r="A234" s="25"/>
      <c r="B234" s="41"/>
      <c r="C234" s="23" t="s">
        <v>161</v>
      </c>
      <c r="D234" s="43"/>
      <c r="E234" s="73"/>
      <c r="F234" s="42"/>
      <c r="G234" s="42"/>
      <c r="H234" s="44"/>
      <c r="I234" s="44"/>
      <c r="J234" s="87"/>
    </row>
    <row r="235" spans="1:10" x14ac:dyDescent="0.25">
      <c r="A235" s="25"/>
      <c r="B235" s="41"/>
      <c r="C235" s="15"/>
      <c r="D235" s="43"/>
      <c r="E235" s="73"/>
      <c r="F235" s="42"/>
      <c r="G235" s="42"/>
      <c r="H235" s="44"/>
      <c r="I235" s="44"/>
      <c r="J235" s="87"/>
    </row>
    <row r="236" spans="1:10" x14ac:dyDescent="0.25">
      <c r="A236" s="25"/>
      <c r="B236" s="41"/>
      <c r="C236" s="23" t="s">
        <v>104</v>
      </c>
      <c r="D236" s="43"/>
      <c r="E236" s="73"/>
      <c r="F236" s="42"/>
      <c r="G236" s="42"/>
      <c r="H236" s="44"/>
      <c r="I236" s="44"/>
      <c r="J236" s="87"/>
    </row>
    <row r="237" spans="1:10" ht="26.4" x14ac:dyDescent="0.25">
      <c r="A237" s="25"/>
      <c r="B237" s="41"/>
      <c r="C237" s="24" t="s">
        <v>226</v>
      </c>
      <c r="D237" s="43"/>
      <c r="E237" s="73"/>
      <c r="F237" s="42"/>
      <c r="G237" s="42"/>
      <c r="H237" s="44"/>
      <c r="I237" s="44"/>
      <c r="J237" s="87"/>
    </row>
    <row r="238" spans="1:10" x14ac:dyDescent="0.25">
      <c r="A238" s="25"/>
      <c r="B238" s="41"/>
      <c r="C238" s="24" t="s">
        <v>227</v>
      </c>
      <c r="D238" s="43"/>
      <c r="E238" s="73"/>
      <c r="F238" s="42"/>
      <c r="G238" s="42"/>
      <c r="H238" s="44"/>
      <c r="I238" s="44"/>
      <c r="J238" s="87"/>
    </row>
    <row r="239" spans="1:10" x14ac:dyDescent="0.25">
      <c r="A239" s="25"/>
      <c r="B239" s="41"/>
      <c r="C239" s="24" t="s">
        <v>105</v>
      </c>
      <c r="D239" s="43"/>
      <c r="E239" s="73"/>
      <c r="F239" s="42"/>
      <c r="G239" s="42"/>
      <c r="H239" s="44"/>
      <c r="I239" s="44"/>
      <c r="J239" s="87"/>
    </row>
    <row r="240" spans="1:10" x14ac:dyDescent="0.25">
      <c r="A240" s="25"/>
      <c r="B240" s="41"/>
      <c r="C240" s="15"/>
      <c r="D240" s="43"/>
      <c r="E240" s="73"/>
      <c r="F240" s="42"/>
      <c r="G240" s="42"/>
      <c r="H240" s="44"/>
      <c r="I240" s="44"/>
      <c r="J240" s="87"/>
    </row>
    <row r="241" spans="1:10" x14ac:dyDescent="0.25">
      <c r="A241" s="25"/>
      <c r="B241" s="41"/>
      <c r="C241" s="23" t="s">
        <v>106</v>
      </c>
      <c r="D241" s="43"/>
      <c r="E241" s="73"/>
      <c r="F241" s="42"/>
      <c r="G241" s="42"/>
      <c r="H241" s="44"/>
      <c r="I241" s="44"/>
      <c r="J241" s="87"/>
    </row>
    <row r="242" spans="1:10" x14ac:dyDescent="0.25">
      <c r="A242" s="25"/>
      <c r="B242" s="41"/>
      <c r="C242" s="23" t="s">
        <v>162</v>
      </c>
      <c r="D242" s="43"/>
      <c r="E242" s="73"/>
      <c r="F242" s="42"/>
      <c r="G242" s="42"/>
      <c r="H242" s="44"/>
      <c r="I242" s="44"/>
      <c r="J242" s="87"/>
    </row>
    <row r="243" spans="1:10" x14ac:dyDescent="0.25">
      <c r="A243" s="25"/>
      <c r="B243" s="41"/>
      <c r="C243" s="15"/>
      <c r="D243" s="43"/>
      <c r="E243" s="73"/>
      <c r="F243" s="42"/>
      <c r="G243" s="42"/>
      <c r="H243" s="44"/>
      <c r="I243" s="44"/>
      <c r="J243" s="87"/>
    </row>
    <row r="244" spans="1:10" x14ac:dyDescent="0.25">
      <c r="A244" s="25"/>
      <c r="B244" s="41"/>
      <c r="C244" s="23" t="s">
        <v>107</v>
      </c>
      <c r="D244" s="43"/>
      <c r="E244" s="73"/>
      <c r="F244" s="42"/>
      <c r="G244" s="42"/>
      <c r="H244" s="44"/>
      <c r="I244" s="44"/>
      <c r="J244" s="87"/>
    </row>
    <row r="245" spans="1:10" ht="39.6" x14ac:dyDescent="0.25">
      <c r="A245" s="25"/>
      <c r="B245" s="41"/>
      <c r="C245" s="24" t="s">
        <v>228</v>
      </c>
      <c r="D245" s="43"/>
      <c r="E245" s="73"/>
      <c r="F245" s="42"/>
      <c r="G245" s="42"/>
      <c r="H245" s="44"/>
      <c r="I245" s="44"/>
      <c r="J245" s="87"/>
    </row>
    <row r="246" spans="1:10" ht="39.6" x14ac:dyDescent="0.25">
      <c r="A246" s="25"/>
      <c r="B246" s="21" t="s">
        <v>0</v>
      </c>
      <c r="C246" s="22" t="s">
        <v>89</v>
      </c>
      <c r="D246" s="21" t="s">
        <v>90</v>
      </c>
      <c r="E246" s="72" t="s">
        <v>109</v>
      </c>
      <c r="F246" s="21"/>
      <c r="G246" s="21"/>
      <c r="H246" s="17" t="s">
        <v>281</v>
      </c>
      <c r="I246" s="17" t="s">
        <v>282</v>
      </c>
    </row>
    <row r="247" spans="1:10" ht="52.8" x14ac:dyDescent="0.25">
      <c r="A247" s="25"/>
      <c r="B247" s="41" t="s">
        <v>110</v>
      </c>
      <c r="C247" s="24" t="s">
        <v>111</v>
      </c>
      <c r="D247" s="45">
        <v>1</v>
      </c>
      <c r="E247" s="73" t="s">
        <v>115</v>
      </c>
      <c r="F247" s="42"/>
      <c r="G247" s="42"/>
      <c r="H247" s="44">
        <v>190000</v>
      </c>
      <c r="I247" s="44">
        <v>190000</v>
      </c>
    </row>
    <row r="248" spans="1:10" x14ac:dyDescent="0.25">
      <c r="A248" s="25"/>
      <c r="B248" s="41"/>
      <c r="C248" s="23" t="s">
        <v>229</v>
      </c>
      <c r="D248" s="45"/>
      <c r="E248" s="73"/>
      <c r="F248" s="42"/>
      <c r="G248" s="42"/>
      <c r="H248" s="44"/>
      <c r="I248" s="44"/>
    </row>
    <row r="249" spans="1:10" x14ac:dyDescent="0.25">
      <c r="A249" s="25"/>
      <c r="B249" s="41"/>
      <c r="C249" s="23" t="s">
        <v>163</v>
      </c>
      <c r="D249" s="45"/>
      <c r="E249" s="73"/>
      <c r="F249" s="42"/>
      <c r="G249" s="42"/>
      <c r="H249" s="44"/>
      <c r="I249" s="44"/>
    </row>
    <row r="250" spans="1:10" x14ac:dyDescent="0.25">
      <c r="A250" s="25"/>
      <c r="B250" s="41"/>
      <c r="C250" s="23" t="s">
        <v>164</v>
      </c>
      <c r="D250" s="45"/>
      <c r="E250" s="73"/>
      <c r="F250" s="42"/>
      <c r="G250" s="42"/>
      <c r="H250" s="44"/>
      <c r="I250" s="44"/>
    </row>
    <row r="251" spans="1:10" x14ac:dyDescent="0.25">
      <c r="A251" s="25"/>
      <c r="B251" s="41"/>
      <c r="C251" s="23" t="s">
        <v>165</v>
      </c>
      <c r="D251" s="45"/>
      <c r="E251" s="73"/>
      <c r="F251" s="42"/>
      <c r="G251" s="42"/>
      <c r="H251" s="44"/>
      <c r="I251" s="44"/>
    </row>
    <row r="252" spans="1:10" x14ac:dyDescent="0.25">
      <c r="A252" s="25"/>
      <c r="B252" s="41"/>
      <c r="C252" s="23" t="s">
        <v>166</v>
      </c>
      <c r="D252" s="45"/>
      <c r="E252" s="73"/>
      <c r="F252" s="42"/>
      <c r="G252" s="42"/>
      <c r="H252" s="44"/>
      <c r="I252" s="44"/>
    </row>
    <row r="253" spans="1:10" ht="26.4" x14ac:dyDescent="0.25">
      <c r="A253" s="25"/>
      <c r="B253" s="41"/>
      <c r="C253" s="23" t="s">
        <v>167</v>
      </c>
      <c r="D253" s="45"/>
      <c r="E253" s="73"/>
      <c r="F253" s="42"/>
      <c r="G253" s="42"/>
      <c r="H253" s="44"/>
      <c r="I253" s="44"/>
    </row>
    <row r="254" spans="1:10" ht="39.6" x14ac:dyDescent="0.25">
      <c r="A254" s="25"/>
      <c r="B254" s="41"/>
      <c r="C254" s="23" t="s">
        <v>168</v>
      </c>
      <c r="D254" s="45"/>
      <c r="E254" s="73"/>
      <c r="F254" s="42"/>
      <c r="G254" s="42"/>
      <c r="H254" s="44"/>
      <c r="I254" s="44"/>
    </row>
    <row r="255" spans="1:10" x14ac:dyDescent="0.25">
      <c r="A255" s="25"/>
      <c r="B255" s="41"/>
      <c r="C255" s="23" t="s">
        <v>102</v>
      </c>
      <c r="D255" s="45"/>
      <c r="E255" s="73"/>
      <c r="F255" s="42"/>
      <c r="G255" s="42"/>
      <c r="H255" s="44"/>
      <c r="I255" s="44"/>
    </row>
    <row r="256" spans="1:10" x14ac:dyDescent="0.25">
      <c r="A256" s="25"/>
      <c r="B256" s="41"/>
      <c r="C256" s="24" t="s">
        <v>112</v>
      </c>
      <c r="D256" s="45"/>
      <c r="E256" s="73"/>
      <c r="F256" s="42"/>
      <c r="G256" s="42"/>
      <c r="H256" s="44"/>
      <c r="I256" s="44"/>
    </row>
    <row r="257" spans="1:9" x14ac:dyDescent="0.25">
      <c r="A257" s="25"/>
      <c r="B257" s="41"/>
      <c r="C257" s="24" t="s">
        <v>113</v>
      </c>
      <c r="D257" s="45"/>
      <c r="E257" s="73"/>
      <c r="F257" s="42"/>
      <c r="G257" s="42"/>
      <c r="H257" s="44"/>
      <c r="I257" s="44"/>
    </row>
    <row r="258" spans="1:9" x14ac:dyDescent="0.25">
      <c r="A258" s="25"/>
      <c r="B258" s="41"/>
      <c r="C258" s="23"/>
      <c r="D258" s="45"/>
      <c r="E258" s="73"/>
      <c r="F258" s="42"/>
      <c r="G258" s="42"/>
      <c r="H258" s="44"/>
      <c r="I258" s="44"/>
    </row>
    <row r="259" spans="1:9" x14ac:dyDescent="0.25">
      <c r="A259" s="25"/>
      <c r="B259" s="41"/>
      <c r="C259" s="23" t="s">
        <v>114</v>
      </c>
      <c r="D259" s="45"/>
      <c r="E259" s="73"/>
      <c r="F259" s="42"/>
      <c r="G259" s="42"/>
      <c r="H259" s="44"/>
      <c r="I259" s="44"/>
    </row>
    <row r="260" spans="1:9" ht="52.8" x14ac:dyDescent="0.25">
      <c r="A260" s="25"/>
      <c r="B260" s="41" t="s">
        <v>116</v>
      </c>
      <c r="C260" s="24" t="s">
        <v>230</v>
      </c>
      <c r="D260" s="45">
        <v>1</v>
      </c>
      <c r="E260" s="73" t="s">
        <v>119</v>
      </c>
      <c r="F260" s="42"/>
      <c r="G260" s="42"/>
      <c r="H260" s="44">
        <v>410000</v>
      </c>
      <c r="I260" s="44">
        <v>410000</v>
      </c>
    </row>
    <row r="261" spans="1:9" x14ac:dyDescent="0.25">
      <c r="A261" s="25"/>
      <c r="B261" s="41"/>
      <c r="C261" s="15"/>
      <c r="D261" s="45"/>
      <c r="E261" s="73"/>
      <c r="F261" s="42"/>
      <c r="G261" s="42"/>
      <c r="H261" s="44"/>
      <c r="I261" s="44"/>
    </row>
    <row r="262" spans="1:9" x14ac:dyDescent="0.25">
      <c r="A262" s="25"/>
      <c r="B262" s="41"/>
      <c r="C262" s="23" t="s">
        <v>229</v>
      </c>
      <c r="D262" s="45"/>
      <c r="E262" s="73"/>
      <c r="F262" s="42"/>
      <c r="G262" s="42"/>
      <c r="H262" s="44"/>
      <c r="I262" s="44"/>
    </row>
    <row r="263" spans="1:9" x14ac:dyDescent="0.25">
      <c r="A263" s="25"/>
      <c r="B263" s="41"/>
      <c r="C263" s="15"/>
      <c r="D263" s="45"/>
      <c r="E263" s="73"/>
      <c r="F263" s="42"/>
      <c r="G263" s="42"/>
      <c r="H263" s="44"/>
      <c r="I263" s="44"/>
    </row>
    <row r="264" spans="1:9" x14ac:dyDescent="0.25">
      <c r="A264" s="25"/>
      <c r="B264" s="41"/>
      <c r="C264" s="23" t="s">
        <v>169</v>
      </c>
      <c r="D264" s="45"/>
      <c r="E264" s="73"/>
      <c r="F264" s="42"/>
      <c r="G264" s="42"/>
      <c r="H264" s="44"/>
      <c r="I264" s="44"/>
    </row>
    <row r="265" spans="1:9" x14ac:dyDescent="0.25">
      <c r="A265" s="25"/>
      <c r="B265" s="41"/>
      <c r="C265" s="15"/>
      <c r="D265" s="45"/>
      <c r="E265" s="73"/>
      <c r="F265" s="42"/>
      <c r="G265" s="42"/>
      <c r="H265" s="44"/>
      <c r="I265" s="44"/>
    </row>
    <row r="266" spans="1:9" x14ac:dyDescent="0.25">
      <c r="A266" s="25"/>
      <c r="B266" s="41"/>
      <c r="C266" s="23" t="s">
        <v>164</v>
      </c>
      <c r="D266" s="45"/>
      <c r="E266" s="73"/>
      <c r="F266" s="42"/>
      <c r="G266" s="42"/>
      <c r="H266" s="44"/>
      <c r="I266" s="44"/>
    </row>
    <row r="267" spans="1:9" x14ac:dyDescent="0.25">
      <c r="A267" s="25"/>
      <c r="B267" s="41"/>
      <c r="C267" s="15"/>
      <c r="D267" s="45"/>
      <c r="E267" s="73"/>
      <c r="F267" s="42"/>
      <c r="G267" s="42"/>
      <c r="H267" s="44"/>
      <c r="I267" s="44"/>
    </row>
    <row r="268" spans="1:9" x14ac:dyDescent="0.25">
      <c r="A268" s="25"/>
      <c r="B268" s="41"/>
      <c r="C268" s="23" t="s">
        <v>170</v>
      </c>
      <c r="D268" s="45"/>
      <c r="E268" s="73"/>
      <c r="F268" s="42"/>
      <c r="G268" s="42"/>
      <c r="H268" s="44"/>
      <c r="I268" s="44"/>
    </row>
    <row r="269" spans="1:9" x14ac:dyDescent="0.25">
      <c r="A269" s="25"/>
      <c r="B269" s="41"/>
      <c r="C269" s="15"/>
      <c r="D269" s="45"/>
      <c r="E269" s="73"/>
      <c r="F269" s="42"/>
      <c r="G269" s="42"/>
      <c r="H269" s="44"/>
      <c r="I269" s="44"/>
    </row>
    <row r="270" spans="1:9" x14ac:dyDescent="0.25">
      <c r="A270" s="25"/>
      <c r="B270" s="41"/>
      <c r="C270" s="23" t="s">
        <v>171</v>
      </c>
      <c r="D270" s="45"/>
      <c r="E270" s="73"/>
      <c r="F270" s="42"/>
      <c r="G270" s="42"/>
      <c r="H270" s="44"/>
      <c r="I270" s="44"/>
    </row>
    <row r="271" spans="1:9" x14ac:dyDescent="0.25">
      <c r="A271" s="25"/>
      <c r="B271" s="41"/>
      <c r="C271" s="15"/>
      <c r="D271" s="45"/>
      <c r="E271" s="73"/>
      <c r="F271" s="42"/>
      <c r="G271" s="42"/>
      <c r="H271" s="44"/>
      <c r="I271" s="44"/>
    </row>
    <row r="272" spans="1:9" ht="39.6" x14ac:dyDescent="0.25">
      <c r="A272" s="25"/>
      <c r="B272" s="41"/>
      <c r="C272" s="23" t="s">
        <v>172</v>
      </c>
      <c r="D272" s="45"/>
      <c r="E272" s="73"/>
      <c r="F272" s="42"/>
      <c r="G272" s="42"/>
      <c r="H272" s="44"/>
      <c r="I272" s="44"/>
    </row>
    <row r="273" spans="1:9" ht="39.6" x14ac:dyDescent="0.25">
      <c r="A273" s="25"/>
      <c r="B273" s="41"/>
      <c r="C273" s="23" t="s">
        <v>173</v>
      </c>
      <c r="D273" s="45"/>
      <c r="E273" s="73"/>
      <c r="F273" s="42"/>
      <c r="G273" s="42"/>
      <c r="H273" s="44"/>
      <c r="I273" s="44"/>
    </row>
    <row r="274" spans="1:9" x14ac:dyDescent="0.25">
      <c r="A274" s="25"/>
      <c r="B274" s="41"/>
      <c r="C274" s="23" t="s">
        <v>102</v>
      </c>
      <c r="D274" s="45"/>
      <c r="E274" s="73"/>
      <c r="F274" s="42"/>
      <c r="G274" s="42"/>
      <c r="H274" s="44"/>
      <c r="I274" s="44"/>
    </row>
    <row r="275" spans="1:9" x14ac:dyDescent="0.25">
      <c r="A275" s="25"/>
      <c r="B275" s="41"/>
      <c r="C275" s="24" t="s">
        <v>117</v>
      </c>
      <c r="D275" s="45"/>
      <c r="E275" s="73"/>
      <c r="F275" s="42"/>
      <c r="G275" s="42"/>
      <c r="H275" s="44"/>
      <c r="I275" s="44"/>
    </row>
    <row r="276" spans="1:9" x14ac:dyDescent="0.25">
      <c r="A276" s="25"/>
      <c r="B276" s="41"/>
      <c r="C276" s="23"/>
      <c r="D276" s="45"/>
      <c r="E276" s="73"/>
      <c r="F276" s="42"/>
      <c r="G276" s="42"/>
      <c r="H276" s="44"/>
      <c r="I276" s="44"/>
    </row>
    <row r="277" spans="1:9" x14ac:dyDescent="0.25">
      <c r="A277" s="25"/>
      <c r="B277" s="41"/>
      <c r="C277" s="23"/>
      <c r="D277" s="45"/>
      <c r="E277" s="73"/>
      <c r="F277" s="42"/>
      <c r="G277" s="42"/>
      <c r="H277" s="44"/>
      <c r="I277" s="44"/>
    </row>
    <row r="278" spans="1:9" x14ac:dyDescent="0.25">
      <c r="A278" s="25"/>
      <c r="B278" s="41"/>
      <c r="C278" s="23" t="s">
        <v>118</v>
      </c>
      <c r="D278" s="45"/>
      <c r="E278" s="73"/>
      <c r="F278" s="42"/>
      <c r="G278" s="42"/>
      <c r="H278" s="44"/>
      <c r="I278" s="44"/>
    </row>
    <row r="279" spans="1:9" ht="54" customHeight="1" x14ac:dyDescent="0.25">
      <c r="A279" s="25"/>
      <c r="B279" s="21" t="s">
        <v>0</v>
      </c>
      <c r="C279" s="22" t="s">
        <v>89</v>
      </c>
      <c r="D279" s="21" t="s">
        <v>90</v>
      </c>
      <c r="E279" s="72" t="s">
        <v>93</v>
      </c>
      <c r="F279" s="21"/>
      <c r="G279" s="21"/>
      <c r="H279" s="17" t="s">
        <v>281</v>
      </c>
      <c r="I279" s="17" t="s">
        <v>282</v>
      </c>
    </row>
    <row r="280" spans="1:9" ht="78" customHeight="1" x14ac:dyDescent="0.25">
      <c r="A280" s="25"/>
      <c r="B280" s="46" t="s">
        <v>120</v>
      </c>
      <c r="C280" s="24" t="s">
        <v>121</v>
      </c>
      <c r="D280" s="47">
        <v>1</v>
      </c>
      <c r="E280" s="73" t="s">
        <v>7</v>
      </c>
      <c r="F280" s="44"/>
      <c r="G280" s="42"/>
      <c r="H280" s="44">
        <v>1547500</v>
      </c>
      <c r="I280" s="44">
        <v>1547500</v>
      </c>
    </row>
    <row r="281" spans="1:9" x14ac:dyDescent="0.25">
      <c r="A281" s="25"/>
      <c r="B281" s="46"/>
      <c r="C281" s="15"/>
      <c r="D281" s="47"/>
      <c r="E281" s="73"/>
      <c r="F281" s="44"/>
      <c r="G281" s="42"/>
      <c r="H281" s="44"/>
      <c r="I281" s="44"/>
    </row>
    <row r="282" spans="1:9" ht="26.4" x14ac:dyDescent="0.25">
      <c r="A282" s="25"/>
      <c r="B282" s="46"/>
      <c r="C282" s="24" t="s">
        <v>122</v>
      </c>
      <c r="D282" s="47"/>
      <c r="E282" s="73"/>
      <c r="F282" s="44"/>
      <c r="G282" s="42"/>
      <c r="H282" s="44"/>
      <c r="I282" s="44"/>
    </row>
    <row r="283" spans="1:9" x14ac:dyDescent="0.25">
      <c r="A283" s="25"/>
      <c r="B283" s="46"/>
      <c r="C283" s="15"/>
      <c r="D283" s="47"/>
      <c r="E283" s="73"/>
      <c r="F283" s="44"/>
      <c r="G283" s="42"/>
      <c r="H283" s="44"/>
      <c r="I283" s="44"/>
    </row>
    <row r="284" spans="1:9" ht="26.4" x14ac:dyDescent="0.25">
      <c r="A284" s="25"/>
      <c r="B284" s="46"/>
      <c r="C284" s="24" t="s">
        <v>123</v>
      </c>
      <c r="D284" s="47"/>
      <c r="E284" s="73"/>
      <c r="F284" s="44"/>
      <c r="G284" s="42"/>
      <c r="H284" s="44"/>
      <c r="I284" s="44"/>
    </row>
    <row r="285" spans="1:9" x14ac:dyDescent="0.25">
      <c r="A285" s="25"/>
      <c r="B285" s="46"/>
      <c r="C285" s="15"/>
      <c r="D285" s="47"/>
      <c r="E285" s="73"/>
      <c r="F285" s="44"/>
      <c r="G285" s="42"/>
      <c r="H285" s="44"/>
      <c r="I285" s="44"/>
    </row>
    <row r="286" spans="1:9" x14ac:dyDescent="0.25">
      <c r="A286" s="25"/>
      <c r="B286" s="46"/>
      <c r="C286" s="24" t="s">
        <v>124</v>
      </c>
      <c r="D286" s="47"/>
      <c r="E286" s="73"/>
      <c r="F286" s="44"/>
      <c r="G286" s="42"/>
      <c r="H286" s="44"/>
      <c r="I286" s="44"/>
    </row>
    <row r="287" spans="1:9" x14ac:dyDescent="0.25">
      <c r="A287" s="25"/>
      <c r="B287" s="46"/>
      <c r="C287" s="24" t="s">
        <v>125</v>
      </c>
      <c r="D287" s="47"/>
      <c r="E287" s="73"/>
      <c r="F287" s="44"/>
      <c r="G287" s="42"/>
      <c r="H287" s="44"/>
      <c r="I287" s="44"/>
    </row>
    <row r="288" spans="1:9" x14ac:dyDescent="0.25">
      <c r="A288" s="25"/>
      <c r="B288" s="46"/>
      <c r="C288" s="24" t="s">
        <v>126</v>
      </c>
      <c r="D288" s="47"/>
      <c r="E288" s="73"/>
      <c r="F288" s="44"/>
      <c r="G288" s="42"/>
      <c r="H288" s="44"/>
      <c r="I288" s="44"/>
    </row>
    <row r="289" spans="1:9" x14ac:dyDescent="0.25">
      <c r="A289" s="25"/>
      <c r="B289" s="46"/>
      <c r="C289" s="24" t="s">
        <v>127</v>
      </c>
      <c r="D289" s="47"/>
      <c r="E289" s="73"/>
      <c r="F289" s="44"/>
      <c r="G289" s="42"/>
      <c r="H289" s="44"/>
      <c r="I289" s="44"/>
    </row>
    <row r="290" spans="1:9" x14ac:dyDescent="0.25">
      <c r="A290" s="25"/>
      <c r="B290" s="46"/>
      <c r="C290" s="24" t="s">
        <v>128</v>
      </c>
      <c r="D290" s="47"/>
      <c r="E290" s="73"/>
      <c r="F290" s="44"/>
      <c r="G290" s="42"/>
      <c r="H290" s="44"/>
      <c r="I290" s="44"/>
    </row>
    <row r="291" spans="1:9" x14ac:dyDescent="0.25">
      <c r="A291" s="25"/>
      <c r="B291" s="46"/>
      <c r="C291" s="24" t="s">
        <v>129</v>
      </c>
      <c r="D291" s="47"/>
      <c r="E291" s="73"/>
      <c r="F291" s="44"/>
      <c r="G291" s="42"/>
      <c r="H291" s="44"/>
      <c r="I291" s="44"/>
    </row>
    <row r="292" spans="1:9" x14ac:dyDescent="0.25">
      <c r="A292" s="25"/>
      <c r="B292" s="46"/>
      <c r="C292" s="15"/>
      <c r="D292" s="47"/>
      <c r="E292" s="73"/>
      <c r="F292" s="44"/>
      <c r="G292" s="42"/>
      <c r="H292" s="44"/>
      <c r="I292" s="44"/>
    </row>
    <row r="293" spans="1:9" ht="26.4" x14ac:dyDescent="0.25">
      <c r="A293" s="25"/>
      <c r="B293" s="46"/>
      <c r="C293" s="24" t="s">
        <v>231</v>
      </c>
      <c r="D293" s="47"/>
      <c r="E293" s="73"/>
      <c r="F293" s="44"/>
      <c r="G293" s="42"/>
      <c r="H293" s="44"/>
      <c r="I293" s="44"/>
    </row>
    <row r="294" spans="1:9" x14ac:dyDescent="0.25">
      <c r="A294" s="25"/>
      <c r="B294" s="46"/>
      <c r="C294" s="24"/>
      <c r="D294" s="47"/>
      <c r="E294" s="73"/>
      <c r="F294" s="44"/>
      <c r="G294" s="42"/>
      <c r="H294" s="44"/>
      <c r="I294" s="44"/>
    </row>
    <row r="295" spans="1:9" x14ac:dyDescent="0.25">
      <c r="A295" s="25"/>
      <c r="B295" s="46"/>
      <c r="C295" s="24" t="s">
        <v>130</v>
      </c>
      <c r="D295" s="47"/>
      <c r="E295" s="73"/>
      <c r="F295" s="44"/>
      <c r="G295" s="42"/>
      <c r="H295" s="44"/>
      <c r="I295" s="44"/>
    </row>
    <row r="296" spans="1:9" ht="13.2" customHeight="1" x14ac:dyDescent="0.25">
      <c r="A296" s="77" t="s">
        <v>132</v>
      </c>
      <c r="B296" s="78"/>
      <c r="C296" s="78"/>
      <c r="D296" s="78"/>
      <c r="E296" s="79"/>
      <c r="F296" s="55">
        <f>SUM(F208+F212+F225+F247+F260+F280)</f>
        <v>0</v>
      </c>
      <c r="G296" s="55">
        <f>SUM(G208+G212+G225+G247+G260+G280)</f>
        <v>0</v>
      </c>
      <c r="H296" s="55">
        <f>SUM(H208+H212+H225+H247+H260+H280)</f>
        <v>3532748.33</v>
      </c>
      <c r="I296" s="55">
        <f>SUM(I208+I212+I225+I247+I260+I280)</f>
        <v>3532748.33</v>
      </c>
    </row>
    <row r="297" spans="1:9" ht="13.2" customHeight="1" x14ac:dyDescent="0.25">
      <c r="A297" s="80" t="s">
        <v>286</v>
      </c>
      <c r="B297" s="81"/>
      <c r="C297" s="81"/>
      <c r="D297" s="81"/>
      <c r="E297" s="82"/>
      <c r="F297" s="60">
        <f>+F296+F205+F203+F169+F131+F108++F8</f>
        <v>0</v>
      </c>
      <c r="G297" s="60">
        <f>+G296+G205+G203+G169+G131+G108++G8</f>
        <v>0</v>
      </c>
      <c r="H297" s="60">
        <f>+H296+H205+H203+H169+H131+H108++H8</f>
        <v>84312186.99666664</v>
      </c>
      <c r="I297" s="60">
        <f>+I296+I205+I203+I169+I131+I108++I8</f>
        <v>808090680.32999992</v>
      </c>
    </row>
    <row r="298" spans="1:9" ht="52.8" x14ac:dyDescent="0.25">
      <c r="F298" s="83" t="s">
        <v>287</v>
      </c>
      <c r="G298" s="84" t="s">
        <v>288</v>
      </c>
    </row>
  </sheetData>
  <mergeCells count="116">
    <mergeCell ref="A296:E296"/>
    <mergeCell ref="A297:E297"/>
    <mergeCell ref="J212:J224"/>
    <mergeCell ref="J225:J245"/>
    <mergeCell ref="F280:F295"/>
    <mergeCell ref="G280:G295"/>
    <mergeCell ref="A25:E25"/>
    <mergeCell ref="A8:E8"/>
    <mergeCell ref="A36:E36"/>
    <mergeCell ref="A57:E57"/>
    <mergeCell ref="A89:E89"/>
    <mergeCell ref="A108:E108"/>
    <mergeCell ref="A107:E107"/>
    <mergeCell ref="A131:E131"/>
    <mergeCell ref="A169:E169"/>
    <mergeCell ref="A203:E203"/>
    <mergeCell ref="E247:E259"/>
    <mergeCell ref="H247:H259"/>
    <mergeCell ref="I247:I259"/>
    <mergeCell ref="B260:B278"/>
    <mergeCell ref="D260:D278"/>
    <mergeCell ref="B280:B295"/>
    <mergeCell ref="D280:D295"/>
    <mergeCell ref="E280:E295"/>
    <mergeCell ref="I280:I295"/>
    <mergeCell ref="H280:H295"/>
    <mergeCell ref="F247:F259"/>
    <mergeCell ref="G247:G259"/>
    <mergeCell ref="F260:F278"/>
    <mergeCell ref="E208:E211"/>
    <mergeCell ref="H208:H211"/>
    <mergeCell ref="I208:I211"/>
    <mergeCell ref="B191:B194"/>
    <mergeCell ref="A206:I206"/>
    <mergeCell ref="A207:A295"/>
    <mergeCell ref="B208:B224"/>
    <mergeCell ref="B225:B245"/>
    <mergeCell ref="D208:D211"/>
    <mergeCell ref="H225:H245"/>
    <mergeCell ref="I225:I245"/>
    <mergeCell ref="D225:D245"/>
    <mergeCell ref="E225:E245"/>
    <mergeCell ref="H212:H224"/>
    <mergeCell ref="I212:I224"/>
    <mergeCell ref="D212:D224"/>
    <mergeCell ref="E212:E224"/>
    <mergeCell ref="E260:E278"/>
    <mergeCell ref="H260:H278"/>
    <mergeCell ref="I260:I278"/>
    <mergeCell ref="B247:B259"/>
    <mergeCell ref="D247:D259"/>
    <mergeCell ref="B50:B56"/>
    <mergeCell ref="A39:A56"/>
    <mergeCell ref="A60:A88"/>
    <mergeCell ref="A37:I37"/>
    <mergeCell ref="B84:B86"/>
    <mergeCell ref="B79:B83"/>
    <mergeCell ref="B60:B62"/>
    <mergeCell ref="B63:B65"/>
    <mergeCell ref="B71:B73"/>
    <mergeCell ref="B74:B78"/>
    <mergeCell ref="B66:B68"/>
    <mergeCell ref="B69:B70"/>
    <mergeCell ref="B95:B96"/>
    <mergeCell ref="B97:B98"/>
    <mergeCell ref="B99:B100"/>
    <mergeCell ref="B101:B102"/>
    <mergeCell ref="B104:B105"/>
    <mergeCell ref="A58:I58"/>
    <mergeCell ref="C1:I1"/>
    <mergeCell ref="A4:I4"/>
    <mergeCell ref="A9:I9"/>
    <mergeCell ref="A12:A24"/>
    <mergeCell ref="B28:B34"/>
    <mergeCell ref="A28:A35"/>
    <mergeCell ref="A10:I10"/>
    <mergeCell ref="A26:I26"/>
    <mergeCell ref="A6:A7"/>
    <mergeCell ref="A2:I2"/>
    <mergeCell ref="A3:I3"/>
    <mergeCell ref="B19:B20"/>
    <mergeCell ref="A109:I109"/>
    <mergeCell ref="A170:I170"/>
    <mergeCell ref="B148:B154"/>
    <mergeCell ref="B160:B165"/>
    <mergeCell ref="B166:B168"/>
    <mergeCell ref="A134:A168"/>
    <mergeCell ref="B155:B159"/>
    <mergeCell ref="A132:I132"/>
    <mergeCell ref="B134:B139"/>
    <mergeCell ref="B140:B147"/>
    <mergeCell ref="B111:B112"/>
    <mergeCell ref="B114:B116"/>
    <mergeCell ref="B117:B119"/>
    <mergeCell ref="A111:A119"/>
    <mergeCell ref="B120:B122"/>
    <mergeCell ref="B123:B125"/>
    <mergeCell ref="B126:B130"/>
    <mergeCell ref="A120:A130"/>
    <mergeCell ref="A90:I90"/>
    <mergeCell ref="B92:B94"/>
    <mergeCell ref="A92:A106"/>
    <mergeCell ref="F208:F211"/>
    <mergeCell ref="G208:G211"/>
    <mergeCell ref="F212:F224"/>
    <mergeCell ref="G212:G224"/>
    <mergeCell ref="F225:F245"/>
    <mergeCell ref="G225:G245"/>
    <mergeCell ref="G260:G278"/>
    <mergeCell ref="B186:B190"/>
    <mergeCell ref="A172:A202"/>
    <mergeCell ref="B172:B175"/>
    <mergeCell ref="B176:B181"/>
    <mergeCell ref="B195:B197"/>
    <mergeCell ref="B198:B202"/>
    <mergeCell ref="B182:B185"/>
  </mergeCells>
  <printOptions horizontalCentered="1" verticalCentered="1"/>
  <pageMargins left="0.70866141732283472" right="0.70866141732283472" top="0.74803149606299213" bottom="0.74803149606299213" header="0.31496062992125984" footer="0.31496062992125984"/>
  <pageSetup scale="24" fitToHeight="8" orientation="portrait" r:id="rId1"/>
  <rowBreaks count="4" manualBreakCount="4">
    <brk id="25" max="9" man="1"/>
    <brk id="125" max="9" man="1"/>
    <brk id="159" max="9" man="1"/>
    <brk id="22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Liliana Camacho Angel</dc:creator>
  <cp:keywords/>
  <dc:description/>
  <cp:lastModifiedBy>liliana camacho</cp:lastModifiedBy>
  <cp:revision/>
  <cp:lastPrinted>2026-05-14T05:07:59Z</cp:lastPrinted>
  <dcterms:created xsi:type="dcterms:W3CDTF">2025-11-30T04:45:33Z</dcterms:created>
  <dcterms:modified xsi:type="dcterms:W3CDTF">2026-05-14T06:35:26Z</dcterms:modified>
  <cp:category/>
  <cp:contentStatus/>
</cp:coreProperties>
</file>